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J:\Admin &amp; Mgmt Costs Team\F-ROC\F-ROC Documentation Team\F-ROC Forms\All F-ROC Forms\1. New Forms for Pep\Activity Reports\"/>
    </mc:Choice>
  </mc:AlternateContent>
  <xr:revisionPtr revIDLastSave="0" documentId="13_ncr:1_{E7305A04-8B46-4260-8628-4E2DF1AB7B0F}" xr6:coauthVersionLast="47" xr6:coauthVersionMax="47" xr10:uidLastSave="{00000000-0000-0000-0000-000000000000}"/>
  <bookViews>
    <workbookView xWindow="-98" yWindow="-98" windowWidth="19396" windowHeight="11475" xr2:uid="{00000000-000D-0000-FFFF-FFFF00000000}"/>
  </bookViews>
  <sheets>
    <sheet name="Signatures" sheetId="12" r:id="rId1"/>
    <sheet name="Prisoner Activity" sheetId="8" r:id="rId2"/>
    <sheet name="Equipment" sheetId="13" r:id="rId3"/>
    <sheet name="Look Ups" sheetId="3" state="hidden" r:id="rId4"/>
  </sheets>
  <definedNames>
    <definedName name="A.">'Look Ups'!$C$2:$C$8</definedName>
    <definedName name="Applicant">Signatures!$B$1</definedName>
    <definedName name="B.">'Look Ups'!$D$2:$D$63</definedName>
    <definedName name="C.">'Look Ups'!$E$2:$E$8</definedName>
    <definedName name="CrewID">Signatures!$D$3</definedName>
    <definedName name="CrewName">Signatures!$B$4</definedName>
    <definedName name="D.">'Look Ups'!$F$2:$F$7</definedName>
    <definedName name="Date" localSheetId="0">Signatures!$D$1</definedName>
    <definedName name="E.">'Look Ups'!$G$2:$G$10</definedName>
    <definedName name="Event">Signatures!$B$2</definedName>
    <definedName name="F.">'Look Ups'!$H$2:$H$8</definedName>
    <definedName name="G.">'Look Ups'!$I$2:$I$4</definedName>
    <definedName name="LeadOfficer">Signatures!$B$3</definedName>
    <definedName name="OfficerID">Signatures!$D$2</definedName>
    <definedName name="Z.">'Look Ups'!$J$2:$J$10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8" l="1"/>
  <c r="C3" i="8"/>
  <c r="C4" i="8"/>
  <c r="C5" i="8"/>
  <c r="C6" i="8"/>
  <c r="C7" i="8"/>
  <c r="C8" i="8"/>
  <c r="C9" i="8"/>
  <c r="C10" i="8"/>
  <c r="C11" i="8"/>
  <c r="C12" i="8"/>
  <c r="C13" i="8"/>
  <c r="C14" i="8"/>
  <c r="C15" i="8"/>
  <c r="C16" i="8"/>
  <c r="C17" i="8"/>
  <c r="C18" i="8"/>
  <c r="C19" i="8"/>
  <c r="C20" i="8"/>
  <c r="C21" i="8"/>
  <c r="C22" i="8"/>
  <c r="C23" i="8"/>
  <c r="C24" i="8"/>
  <c r="C25" i="8"/>
  <c r="C26" i="8"/>
  <c r="C27" i="8"/>
  <c r="C28" i="8"/>
  <c r="M2" i="3"/>
  <c r="R2" i="3"/>
  <c r="Q2" i="3"/>
  <c r="P2" i="3"/>
  <c r="O2" i="3"/>
  <c r="E10" i="12"/>
  <c r="C29" i="8" l="1"/>
  <c r="N2" i="3"/>
  <c r="L2" i="3"/>
</calcChain>
</file>

<file path=xl/sharedStrings.xml><?xml version="1.0" encoding="utf-8"?>
<sst xmlns="http://schemas.openxmlformats.org/spreadsheetml/2006/main" count="51" uniqueCount="40">
  <si>
    <t>Work Location</t>
  </si>
  <si>
    <t>Time</t>
  </si>
  <si>
    <t>Category</t>
  </si>
  <si>
    <t>Description of Work Performed</t>
  </si>
  <si>
    <t>Start Time</t>
  </si>
  <si>
    <t>24 Hours</t>
  </si>
  <si>
    <t>End Time</t>
  </si>
  <si>
    <t>Labor Hours</t>
  </si>
  <si>
    <t>Total</t>
  </si>
  <si>
    <t>I CERTIFY THE INFORMATION ON THIS FORM IS ACCURATE</t>
  </si>
  <si>
    <t xml:space="preserve">EMPLOYEE SIGNATURE: </t>
  </si>
  <si>
    <t xml:space="preserve"> </t>
  </si>
  <si>
    <t xml:space="preserve">REVIEWER SIGNATURE: </t>
  </si>
  <si>
    <t>Date</t>
  </si>
  <si>
    <t>G.</t>
  </si>
  <si>
    <t>F.</t>
  </si>
  <si>
    <t>E.</t>
  </si>
  <si>
    <t>D.</t>
  </si>
  <si>
    <t>C.</t>
  </si>
  <si>
    <t>B.</t>
  </si>
  <si>
    <t>A.</t>
  </si>
  <si>
    <t>Applicant</t>
  </si>
  <si>
    <t>Vehicle Equipment Description</t>
  </si>
  <si>
    <t>Total Hours</t>
  </si>
  <si>
    <t>Event</t>
  </si>
  <si>
    <t>Lead Officer</t>
  </si>
  <si>
    <t>Officer ID</t>
  </si>
  <si>
    <t>Crew Name</t>
  </si>
  <si>
    <t>Crew ID</t>
  </si>
  <si>
    <t>LEAD OFFICER</t>
  </si>
  <si>
    <t>Prisoner ID</t>
  </si>
  <si>
    <t>Prisoner Name</t>
  </si>
  <si>
    <t>Equipment Operator</t>
  </si>
  <si>
    <t>Equipment ID</t>
  </si>
  <si>
    <r>
      <rPr>
        <b/>
        <sz val="11"/>
        <rFont val="Arial"/>
        <family val="2"/>
      </rPr>
      <t>VEHICLE AND EQUIPMENT ACTIVE (DRIVER / OPERATOR ONLY</t>
    </r>
    <r>
      <rPr>
        <b/>
        <sz val="10"/>
        <rFont val="Arial"/>
        <family val="2"/>
      </rPr>
      <t>)</t>
    </r>
  </si>
  <si>
    <r>
      <rPr>
        <b/>
        <sz val="10"/>
        <rFont val="Arial"/>
        <family val="2"/>
      </rPr>
      <t>Emergency Work Categories:</t>
    </r>
    <r>
      <rPr>
        <sz val="10"/>
        <rFont val="Arial"/>
        <family val="2"/>
      </rPr>
      <t xml:space="preserve"> A (Debris Removal) | B (Emergency Protective Measures) 
</t>
    </r>
    <r>
      <rPr>
        <b/>
        <sz val="10"/>
        <rFont val="Arial"/>
        <family val="2"/>
      </rPr>
      <t xml:space="preserve">Permanent Work Categories: </t>
    </r>
    <r>
      <rPr>
        <sz val="10"/>
        <rFont val="Arial"/>
        <family val="2"/>
      </rPr>
      <t xml:space="preserve">C (Roads and Bridges) | D (Water Control) | E (Buildings and Equipment) | F (Utility Systems) | G (Recreational &amp; Other) | I (Building Code and Floodplain Management Administration and Enforcement)
</t>
    </r>
    <r>
      <rPr>
        <b/>
        <sz val="10"/>
        <rFont val="Arial"/>
        <family val="2"/>
      </rPr>
      <t xml:space="preserve">Note: </t>
    </r>
    <r>
      <rPr>
        <sz val="10"/>
        <rFont val="Arial"/>
        <family val="2"/>
      </rPr>
      <t xml:space="preserve">If conducting temporary repairs to a Cat C – G site, please utilize Cat B for this activity
</t>
    </r>
    <r>
      <rPr>
        <b/>
        <sz val="10"/>
        <rFont val="Arial"/>
        <family val="2"/>
      </rPr>
      <t>Note:</t>
    </r>
    <r>
      <rPr>
        <sz val="10"/>
        <rFont val="Arial"/>
        <family val="2"/>
      </rPr>
      <t xml:space="preserve"> Activities marked with an asterisk * may require additional documentation or justification according to FEMA guidelines</t>
    </r>
  </si>
  <si>
    <t>DOCUMENTATION REQUIREMENTS</t>
  </si>
  <si>
    <t>Additional Comments</t>
  </si>
  <si>
    <t>I.</t>
  </si>
  <si>
    <r>
      <t xml:space="preserve">FEMA provides PA funding for inmate labor costs based on the rate that the Applicant normally pays prison inmates. FEMA also provides PA funding for inmate transportation to the worksite and extraordinary costs of security guards, food, and lodging. The Applicant should submit the following to support inmate labor costs claimed (not an allinclusive list):
</t>
    </r>
    <r>
      <rPr>
        <b/>
        <i/>
        <sz val="11"/>
        <rFont val="Arial"/>
        <family val="2"/>
      </rPr>
      <t xml:space="preserve">Organizational Information:
</t>
    </r>
    <r>
      <rPr>
        <sz val="11"/>
        <rFont val="Arial"/>
        <family val="2"/>
      </rPr>
      <t xml:space="preserve">1. Estimated Hours and Rates for Work to be Completed
2. Inmate Labor Pay Policy and Pay Rate (required)
</t>
    </r>
    <r>
      <rPr>
        <b/>
        <i/>
        <sz val="11"/>
        <rFont val="Arial"/>
        <family val="2"/>
      </rPr>
      <t>For Each Individual:</t>
    </r>
    <r>
      <rPr>
        <sz val="11"/>
        <rFont val="Arial"/>
        <family val="2"/>
      </rPr>
      <t xml:space="preserve">
1. Name
2. Days and Hours Worked
3. Description of Work Performed (required) 
4. Should Include a Representative Sample of Daily Logs or Activity Reports
5. Locations Worked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</si>
</sst>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h:mm;@"/>
    <numFmt numFmtId="165" formatCode="[$-F400]h:mm:ss\ AM/PM"/>
  </numFmts>
  <fonts count="20" x14ac:knownFonts="1">
    <font>
      <sz val="10"/>
      <color rgb="FF000000"/>
      <name val="Times New Roman"/>
      <charset val="204"/>
    </font>
    <font>
      <b/>
      <sz val="10"/>
      <name val="Arial"/>
      <family val="2"/>
    </font>
    <font>
      <b/>
      <i/>
      <sz val="10"/>
      <name val="Arial"/>
      <family val="2"/>
    </font>
    <font>
      <b/>
      <sz val="9"/>
      <name val="Arial"/>
      <family val="2"/>
    </font>
    <font>
      <b/>
      <sz val="11"/>
      <name val="Arial"/>
      <family val="2"/>
    </font>
    <font>
      <sz val="10"/>
      <color rgb="FF000000"/>
      <name val="Times New Roman"/>
      <family val="1"/>
    </font>
    <font>
      <sz val="10"/>
      <color rgb="FF000000"/>
      <name val="Arial"/>
      <family val="2"/>
    </font>
    <font>
      <b/>
      <sz val="12"/>
      <color rgb="FF000000"/>
      <name val="Arial"/>
      <family val="2"/>
    </font>
    <font>
      <b/>
      <i/>
      <sz val="9"/>
      <name val="Arial"/>
      <family val="2"/>
    </font>
    <font>
      <sz val="9"/>
      <name val="Arial"/>
      <family val="2"/>
    </font>
    <font>
      <b/>
      <sz val="9"/>
      <color theme="0"/>
      <name val="Arial"/>
      <family val="2"/>
    </font>
    <font>
      <sz val="8"/>
      <name val="Times New Roman"/>
      <family val="1"/>
    </font>
    <font>
      <b/>
      <sz val="10"/>
      <color theme="0"/>
      <name val="Times New Roman"/>
      <family val="1"/>
    </font>
    <font>
      <sz val="10"/>
      <color rgb="FF000000"/>
      <name val="Times New Roman"/>
      <family val="1"/>
      <charset val="204"/>
    </font>
    <font>
      <sz val="11"/>
      <name val="Arial"/>
      <family val="2"/>
    </font>
    <font>
      <b/>
      <i/>
      <sz val="11"/>
      <name val="Arial"/>
      <family val="2"/>
    </font>
    <font>
      <sz val="10"/>
      <name val="Arial"/>
      <family val="2"/>
    </font>
    <font>
      <b/>
      <sz val="14"/>
      <name val="Arial"/>
      <family val="2"/>
    </font>
    <font>
      <b/>
      <sz val="11"/>
      <color theme="0"/>
      <name val="Arial"/>
      <family val="2"/>
    </font>
    <font>
      <b/>
      <sz val="10"/>
      <color theme="0"/>
      <name val="Arial"/>
      <family val="2"/>
    </font>
  </fonts>
  <fills count="5">
    <fill>
      <patternFill patternType="none"/>
    </fill>
    <fill>
      <patternFill patternType="gray125"/>
    </fill>
    <fill>
      <patternFill patternType="solid">
        <fgColor rgb="FF002060"/>
        <bgColor indexed="64"/>
      </patternFill>
    </fill>
    <fill>
      <patternFill patternType="solid">
        <fgColor rgb="FFFFFFCD"/>
        <bgColor indexed="64"/>
      </patternFill>
    </fill>
    <fill>
      <patternFill patternType="solid">
        <fgColor theme="4"/>
        <bgColor theme="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medium">
        <color indexed="64"/>
      </right>
      <top/>
      <bottom style="medium">
        <color indexed="64"/>
      </bottom>
      <diagonal/>
    </border>
    <border>
      <left/>
      <right style="medium">
        <color indexed="64"/>
      </right>
      <top/>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right>
      <top/>
      <bottom style="thick">
        <color theme="0"/>
      </bottom>
      <diagonal/>
    </border>
    <border>
      <left style="thin">
        <color theme="0"/>
      </left>
      <right style="thin">
        <color theme="0"/>
      </right>
      <top/>
      <bottom style="thick">
        <color theme="0"/>
      </bottom>
      <diagonal/>
    </border>
    <border>
      <left/>
      <right style="thin">
        <color indexed="64"/>
      </right>
      <top/>
      <bottom/>
      <diagonal/>
    </border>
  </borders>
  <cellStyleXfs count="3">
    <xf numFmtId="0" fontId="0" fillId="0" borderId="0"/>
    <xf numFmtId="43" fontId="5" fillId="0" borderId="0" applyFont="0" applyFill="0" applyBorder="0" applyAlignment="0" applyProtection="0"/>
    <xf numFmtId="0" fontId="5" fillId="0" borderId="0"/>
  </cellStyleXfs>
  <cellXfs count="53">
    <xf numFmtId="0" fontId="0" fillId="0" borderId="0" xfId="0" applyAlignment="1">
      <alignment horizontal="left" vertical="top"/>
    </xf>
    <xf numFmtId="165" fontId="0" fillId="0" borderId="0" xfId="0" applyNumberFormat="1" applyAlignment="1">
      <alignment horizontal="left" vertical="top"/>
    </xf>
    <xf numFmtId="164" fontId="6" fillId="0" borderId="1" xfId="0" applyNumberFormat="1" applyFont="1" applyBorder="1" applyAlignment="1">
      <alignment horizontal="center" vertical="center" wrapText="1"/>
    </xf>
    <xf numFmtId="0" fontId="5" fillId="0" borderId="0" xfId="0" applyFont="1" applyAlignment="1">
      <alignment horizontal="left" vertical="top"/>
    </xf>
    <xf numFmtId="0" fontId="9" fillId="0" borderId="1" xfId="0" applyFont="1" applyBorder="1" applyAlignment="1">
      <alignment horizontal="center" vertical="center" wrapText="1"/>
    </xf>
    <xf numFmtId="2" fontId="6" fillId="0" borderId="1" xfId="1" applyNumberFormat="1" applyFont="1" applyBorder="1" applyAlignment="1">
      <alignment horizontal="center" vertical="center" wrapText="1"/>
    </xf>
    <xf numFmtId="0" fontId="6" fillId="0" borderId="0" xfId="0" applyFont="1" applyAlignment="1">
      <alignment horizontal="center" vertical="center"/>
    </xf>
    <xf numFmtId="0" fontId="5" fillId="0" borderId="0" xfId="2" applyAlignment="1">
      <alignment horizontal="left" vertical="top"/>
    </xf>
    <xf numFmtId="0" fontId="2" fillId="0" borderId="0" xfId="2" applyFont="1" applyAlignment="1">
      <alignment horizontal="center" vertical="top"/>
    </xf>
    <xf numFmtId="0" fontId="8" fillId="0" borderId="0" xfId="2" applyFont="1" applyAlignment="1">
      <alignment horizontal="center" vertical="top"/>
    </xf>
    <xf numFmtId="0" fontId="12" fillId="4" borderId="18" xfId="0" applyFont="1" applyFill="1" applyBorder="1" applyAlignment="1">
      <alignment horizontal="left" vertical="top"/>
    </xf>
    <xf numFmtId="0" fontId="12" fillId="4" borderId="19" xfId="0" applyFont="1" applyFill="1" applyBorder="1" applyAlignment="1">
      <alignment horizontal="left" vertical="top"/>
    </xf>
    <xf numFmtId="14" fontId="12" fillId="4" borderId="19" xfId="0" applyNumberFormat="1" applyFont="1" applyFill="1" applyBorder="1" applyAlignment="1">
      <alignment horizontal="left" vertical="top"/>
    </xf>
    <xf numFmtId="0" fontId="13" fillId="0" borderId="0" xfId="0" applyFont="1" applyAlignment="1">
      <alignment horizontal="left" vertical="top"/>
    </xf>
    <xf numFmtId="14" fontId="0" fillId="0" borderId="0" xfId="0" applyNumberFormat="1" applyAlignment="1">
      <alignment horizontal="left" vertical="top"/>
    </xf>
    <xf numFmtId="0" fontId="6" fillId="0" borderId="0" xfId="2" applyFont="1" applyAlignment="1">
      <alignment vertical="center"/>
    </xf>
    <xf numFmtId="0" fontId="6" fillId="0" borderId="0" xfId="2" applyFont="1" applyAlignment="1">
      <alignment horizontal="left" vertical="center"/>
    </xf>
    <xf numFmtId="0" fontId="10" fillId="2" borderId="1" xfId="0" applyFont="1" applyFill="1" applyBorder="1" applyAlignment="1">
      <alignment horizontal="center" vertical="center" wrapText="1"/>
    </xf>
    <xf numFmtId="0" fontId="19" fillId="2" borderId="8" xfId="2" applyFont="1" applyFill="1" applyBorder="1" applyAlignment="1">
      <alignment horizontal="center" vertical="center" wrapText="1"/>
    </xf>
    <xf numFmtId="0" fontId="19" fillId="2" borderId="20" xfId="2" applyFont="1" applyFill="1" applyBorder="1" applyAlignment="1">
      <alignment horizontal="center" vertical="center" wrapText="1"/>
    </xf>
    <xf numFmtId="0" fontId="19" fillId="2" borderId="2" xfId="2" applyFont="1" applyFill="1" applyBorder="1" applyAlignment="1">
      <alignment horizontal="center" vertical="center" wrapText="1"/>
    </xf>
    <xf numFmtId="0" fontId="3" fillId="0" borderId="0" xfId="2" applyFont="1" applyAlignment="1">
      <alignment horizontal="center" vertical="center" wrapText="1"/>
    </xf>
    <xf numFmtId="0" fontId="6" fillId="0" borderId="0" xfId="2" applyFont="1" applyAlignment="1">
      <alignment horizontal="center" vertical="center" wrapText="1"/>
    </xf>
    <xf numFmtId="0" fontId="19" fillId="2" borderId="0" xfId="0" applyFont="1" applyFill="1" applyAlignment="1">
      <alignment horizontal="center" vertical="center" wrapText="1"/>
    </xf>
    <xf numFmtId="164" fontId="6" fillId="0" borderId="0" xfId="0" applyNumberFormat="1" applyFont="1" applyAlignment="1">
      <alignment horizontal="center" vertical="center" wrapText="1"/>
    </xf>
    <xf numFmtId="2" fontId="6" fillId="0" borderId="0" xfId="1" applyNumberFormat="1" applyFont="1" applyBorder="1" applyAlignment="1">
      <alignment horizontal="center" vertical="center" wrapText="1"/>
    </xf>
    <xf numFmtId="0" fontId="6" fillId="0" borderId="0" xfId="0" applyFont="1" applyAlignment="1">
      <alignment horizontal="center" vertical="center" wrapText="1"/>
    </xf>
    <xf numFmtId="2" fontId="6" fillId="0" borderId="0" xfId="0" applyNumberFormat="1" applyFont="1" applyAlignment="1">
      <alignment horizontal="center" vertical="center" wrapText="1"/>
    </xf>
    <xf numFmtId="0" fontId="5" fillId="0" borderId="3" xfId="2" applyBorder="1" applyAlignment="1">
      <alignment horizontal="center" vertical="center"/>
    </xf>
    <xf numFmtId="0" fontId="5" fillId="0" borderId="4" xfId="2" applyBorder="1" applyAlignment="1">
      <alignment horizontal="center" vertical="center"/>
    </xf>
    <xf numFmtId="0" fontId="5" fillId="0" borderId="7" xfId="2" applyBorder="1" applyAlignment="1">
      <alignment horizontal="center" vertical="center"/>
    </xf>
    <xf numFmtId="0" fontId="5" fillId="0" borderId="15" xfId="2" applyBorder="1" applyAlignment="1">
      <alignment horizontal="center" vertical="center"/>
    </xf>
    <xf numFmtId="0" fontId="5" fillId="0" borderId="6" xfId="2" applyBorder="1" applyAlignment="1">
      <alignment horizontal="center" vertical="center"/>
    </xf>
    <xf numFmtId="0" fontId="5" fillId="0" borderId="14" xfId="2" applyBorder="1" applyAlignment="1">
      <alignment horizontal="center" vertical="center"/>
    </xf>
    <xf numFmtId="0" fontId="5" fillId="2" borderId="7" xfId="2" applyFill="1" applyBorder="1" applyAlignment="1">
      <alignment horizontal="center"/>
    </xf>
    <xf numFmtId="0" fontId="5" fillId="2" borderId="0" xfId="2" applyFill="1" applyAlignment="1">
      <alignment horizontal="center"/>
    </xf>
    <xf numFmtId="0" fontId="18" fillId="2" borderId="12"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4" fillId="0" borderId="9" xfId="2" applyFont="1" applyBorder="1" applyAlignment="1">
      <alignment horizontal="left" vertical="center" wrapText="1"/>
    </xf>
    <xf numFmtId="0" fontId="14" fillId="0" borderId="10" xfId="2" applyFont="1" applyBorder="1" applyAlignment="1">
      <alignment horizontal="left" vertical="center" wrapText="1"/>
    </xf>
    <xf numFmtId="0" fontId="14" fillId="0" borderId="11" xfId="2" applyFont="1" applyBorder="1" applyAlignment="1">
      <alignment horizontal="left" vertical="center" wrapText="1"/>
    </xf>
    <xf numFmtId="0" fontId="4" fillId="0" borderId="9" xfId="2" applyFont="1" applyBorder="1" applyAlignment="1">
      <alignment horizontal="center" vertical="center" wrapText="1"/>
    </xf>
    <xf numFmtId="0" fontId="4" fillId="0" borderId="10" xfId="2" applyFont="1" applyBorder="1" applyAlignment="1">
      <alignment horizontal="center" vertical="center" wrapText="1"/>
    </xf>
    <xf numFmtId="0" fontId="4" fillId="0" borderId="11" xfId="2" applyFont="1" applyBorder="1" applyAlignment="1">
      <alignment horizontal="center" vertical="center" wrapText="1"/>
    </xf>
    <xf numFmtId="0" fontId="17" fillId="0" borderId="1" xfId="0" applyFont="1" applyBorder="1" applyAlignment="1">
      <alignment horizontal="center" vertical="center" wrapText="1"/>
    </xf>
    <xf numFmtId="0" fontId="1" fillId="0" borderId="0" xfId="2" applyFont="1" applyAlignment="1">
      <alignment horizontal="center" vertical="center" wrapText="1"/>
    </xf>
    <xf numFmtId="0" fontId="2" fillId="0" borderId="0" xfId="2" applyFont="1" applyAlignment="1">
      <alignment horizontal="center" vertical="center"/>
    </xf>
    <xf numFmtId="0" fontId="1" fillId="0" borderId="0" xfId="2" applyFont="1" applyAlignment="1">
      <alignment horizontal="center" vertical="center"/>
    </xf>
    <xf numFmtId="0" fontId="7" fillId="0" borderId="13" xfId="0" applyFont="1" applyBorder="1" applyAlignment="1">
      <alignment horizontal="right" vertical="top"/>
    </xf>
    <xf numFmtId="0" fontId="7" fillId="3" borderId="13" xfId="0" applyFont="1" applyFill="1" applyBorder="1" applyAlignment="1">
      <alignment horizontal="left" vertical="top"/>
    </xf>
    <xf numFmtId="14" fontId="7" fillId="3" borderId="16" xfId="0" applyNumberFormat="1" applyFont="1" applyFill="1" applyBorder="1" applyAlignment="1">
      <alignment horizontal="left" vertical="top"/>
    </xf>
    <xf numFmtId="0" fontId="7" fillId="3" borderId="17" xfId="0" applyFont="1" applyFill="1" applyBorder="1" applyAlignment="1">
      <alignment horizontal="left" vertical="top"/>
    </xf>
    <xf numFmtId="0" fontId="7" fillId="3" borderId="16" xfId="0" applyFont="1" applyFill="1" applyBorder="1" applyAlignment="1">
      <alignment horizontal="left" vertical="top"/>
    </xf>
  </cellXfs>
  <cellStyles count="3">
    <cellStyle name="Comma" xfId="1" builtinId="3"/>
    <cellStyle name="Normal" xfId="0" builtinId="0"/>
    <cellStyle name="Normal 2" xfId="2" xr:uid="{DA2F0A73-28B2-4600-9CFA-C2F77A505A68}"/>
  </cellStyles>
  <dxfs count="57">
    <dxf>
      <font>
        <strike val="0"/>
        <outline val="0"/>
        <shadow val="0"/>
        <u val="none"/>
        <vertAlign val="baseline"/>
        <name val="Arial"/>
        <family val="2"/>
        <scheme val="none"/>
      </font>
      <numFmt numFmtId="2" formatCode="0.00"/>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2" formatCode="0.00"/>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dxf>
    <dxf>
      <font>
        <strike val="0"/>
        <outline val="0"/>
        <shadow val="0"/>
        <u val="none"/>
        <vertAlign val="baseline"/>
        <name val="Arial"/>
        <family val="2"/>
        <scheme val="none"/>
      </font>
      <alignment horizontal="center" vertical="center" textRotation="0" wrapText="1" indent="0" justifyLastLine="0" shrinkToFit="0" readingOrder="0"/>
    </dxf>
    <dxf>
      <font>
        <strike val="0"/>
        <outline val="0"/>
        <shadow val="0"/>
        <u val="none"/>
        <vertAlign val="baseline"/>
        <name val="Arial"/>
        <family val="2"/>
        <scheme val="none"/>
      </font>
      <alignment horizontal="center" vertical="center" textRotation="0" wrapText="1" indent="0" justifyLastLine="0" shrinkToFit="0" readingOrder="0"/>
    </dxf>
    <dxf>
      <font>
        <strike val="0"/>
        <outline val="0"/>
        <shadow val="0"/>
        <u val="none"/>
        <vertAlign val="baseline"/>
        <name val="Arial"/>
        <family val="2"/>
        <scheme val="none"/>
      </font>
      <alignment horizontal="center" vertical="center" textRotation="0" wrapText="1" indent="0" justifyLastLine="0" shrinkToFit="0" readingOrder="0"/>
    </dxf>
    <dxf>
      <font>
        <strike val="0"/>
        <outline val="0"/>
        <shadow val="0"/>
        <u val="none"/>
        <vertAlign val="baseline"/>
        <name val="Arial"/>
        <family val="2"/>
        <scheme val="none"/>
      </font>
      <alignment horizontal="center" vertical="center" textRotation="0" wrapText="1" indent="0" justifyLastLine="0" shrinkToFit="0" readingOrder="0"/>
    </dxf>
    <dxf>
      <font>
        <strike val="0"/>
        <outline val="0"/>
        <shadow val="0"/>
        <u val="none"/>
        <vertAlign val="baseline"/>
        <name val="Arial"/>
        <family val="2"/>
        <scheme val="none"/>
      </font>
      <numFmt numFmtId="164" formatCode="h:mm;@"/>
      <alignment horizontal="center" vertical="center" textRotation="0" wrapText="1" indent="0" justifyLastLine="0" shrinkToFit="0" readingOrder="0"/>
    </dxf>
    <dxf>
      <font>
        <strike val="0"/>
        <outline val="0"/>
        <shadow val="0"/>
        <u val="none"/>
        <vertAlign val="baseline"/>
        <name val="Arial"/>
        <family val="2"/>
        <scheme val="none"/>
      </font>
      <numFmt numFmtId="164" formatCode="h:mm;@"/>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numFmt numFmtId="19" formatCode="m/d/yyyy"/>
    </dxf>
    <dxf>
      <border outline="0">
        <bottom style="thick">
          <color theme="0"/>
        </bottom>
      </border>
    </dxf>
    <dxf>
      <font>
        <b/>
        <i val="0"/>
        <strike val="0"/>
        <condense val="0"/>
        <extend val="0"/>
        <outline val="0"/>
        <shadow val="0"/>
        <u val="none"/>
        <vertAlign val="baseline"/>
        <sz val="10"/>
        <color theme="0"/>
        <name val="Times New Roman"/>
        <family val="1"/>
        <scheme val="none"/>
      </font>
      <fill>
        <patternFill patternType="solid">
          <fgColor theme="4"/>
          <bgColor theme="4"/>
        </patternFill>
      </fill>
      <alignment horizontal="left" vertical="top" textRotation="0" wrapText="0" indent="0" justifyLastLine="0" shrinkToFit="0" readingOrder="0"/>
      <border diagonalUp="0" diagonalDown="0" outline="0">
        <left style="thin">
          <color theme="0"/>
        </left>
        <right style="thin">
          <color theme="0"/>
        </right>
        <top/>
        <bottom/>
      </border>
    </dxf>
    <dxf>
      <numFmt numFmtId="165" formatCode="[$-F400]h:mm:ss\ AM/PM"/>
      <fill>
        <patternFill patternType="none">
          <fgColor indexed="64"/>
          <bgColor indexed="65"/>
        </patternFill>
      </fill>
      <alignment horizontal="left" vertical="top" textRotation="0" wrapText="0" indent="0" justifyLastLine="0" shrinkToFit="0" readingOrder="0"/>
    </dxf>
    <dxf>
      <fill>
        <patternFill patternType="none">
          <fgColor indexed="64"/>
          <bgColor indexed="65"/>
        </patternFill>
      </fill>
      <alignment horizontal="left" vertical="top" textRotation="0" wrapText="0" indent="0" justifyLastLine="0" shrinkToFit="0" readingOrder="0"/>
    </dxf>
    <dxf>
      <numFmt numFmtId="165" formatCode="[$-F400]h:mm:ss\ AM/PM"/>
      <fill>
        <patternFill patternType="none">
          <fgColor indexed="64"/>
          <bgColor indexed="65"/>
        </patternFill>
      </fill>
      <alignment horizontal="left" vertical="top" textRotation="0" wrapText="0" indent="0" justifyLastLine="0" shrinkToFit="0" readingOrder="0"/>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left style="thin">
          <color indexed="64"/>
        </left>
        <right style="thin">
          <color indexed="64"/>
        </right>
        <top/>
        <bottom/>
      </border>
    </dxf>
    <dxf>
      <font>
        <strike val="0"/>
        <outline val="0"/>
        <shadow val="0"/>
        <u val="none"/>
        <vertAlign val="baseline"/>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dxf>
    <dxf>
      <border>
        <top style="thin">
          <color indexed="64"/>
        </top>
      </border>
    </dxf>
    <dxf>
      <font>
        <strike val="0"/>
        <outline val="0"/>
        <shadow val="0"/>
        <u val="none"/>
        <vertAlign val="baseline"/>
        <name val="Arial"/>
        <family val="2"/>
        <scheme val="none"/>
      </font>
      <alignment vertical="center" textRotation="0" indent="0" justifyLastLine="0" shrinkToFit="0" readingOrder="0"/>
      <border diagonalUp="0" diagonalDown="0" outline="0">
        <left style="thin">
          <color indexed="64"/>
        </left>
        <right style="thin">
          <color indexed="64"/>
        </right>
        <top/>
        <bottom/>
      </border>
    </dxf>
    <dxf>
      <border outline="0">
        <right style="thin">
          <color indexed="64"/>
        </right>
        <top style="thin">
          <color indexed="64"/>
        </top>
      </border>
    </dxf>
    <dxf>
      <font>
        <strike val="0"/>
        <outline val="0"/>
        <shadow val="0"/>
        <u val="none"/>
        <vertAlign val="baseline"/>
        <name val="Arial"/>
        <family val="2"/>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theme="0"/>
        <name val="Arial"/>
        <family val="2"/>
        <scheme val="none"/>
      </font>
      <fill>
        <patternFill patternType="solid">
          <fgColor indexed="64"/>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name val="Arial"/>
        <family val="2"/>
        <scheme val="none"/>
      </font>
      <alignment horizontal="center" vertical="center" textRotation="0" indent="0" justifyLastLine="0" shrinkToFit="0" readingOrder="0"/>
    </dxf>
    <dxf>
      <font>
        <strike val="0"/>
        <outline val="0"/>
        <shadow val="0"/>
        <u val="none"/>
        <vertAlign val="baseline"/>
        <name val="Arial"/>
        <family val="2"/>
        <scheme val="none"/>
      </font>
      <alignment horizontal="center" vertical="center" textRotation="0" indent="0" justifyLastLine="0" shrinkToFit="0" readingOrder="0"/>
    </dxf>
    <dxf>
      <font>
        <b/>
        <i val="0"/>
        <strike val="0"/>
        <condense val="0"/>
        <extend val="0"/>
        <outline val="0"/>
        <shadow val="0"/>
        <u val="none"/>
        <vertAlign val="baseline"/>
        <sz val="10"/>
        <color theme="0"/>
        <name val="Arial"/>
        <family val="2"/>
        <scheme val="none"/>
      </font>
      <fill>
        <patternFill patternType="solid">
          <fgColor indexed="64"/>
          <bgColor rgb="FF002060"/>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numFmt numFmtId="2"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numFmt numFmtId="164" formatCode="h:mm;@"/>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numFmt numFmtId="164" formatCode="h:mm;@"/>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Arial"/>
        <family val="2"/>
        <scheme val="none"/>
      </font>
    </dxf>
    <dxf>
      <border outline="0">
        <right style="thin">
          <color indexed="64"/>
        </right>
        <top style="thin">
          <color indexed="64"/>
        </top>
      </border>
    </dxf>
    <dxf>
      <font>
        <strike val="0"/>
        <outline val="0"/>
        <shadow val="0"/>
        <u val="none"/>
        <vertAlign val="baseline"/>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9"/>
        <color theme="0"/>
        <name val="Arial"/>
        <family val="2"/>
        <scheme val="none"/>
      </font>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color theme="0"/>
      </font>
      <fill>
        <patternFill>
          <bgColor rgb="FF002060"/>
        </patternFill>
      </fill>
    </dxf>
    <dxf>
      <border>
        <left style="thin">
          <color theme="0" tint="-4.9989318521683403E-2"/>
        </left>
        <right style="thin">
          <color theme="0" tint="-4.9989318521683403E-2"/>
        </right>
        <top style="thin">
          <color theme="0" tint="-4.9989318521683403E-2"/>
        </top>
        <bottom style="thin">
          <color theme="0" tint="-4.9989318521683403E-2"/>
        </bottom>
        <vertical style="thin">
          <color theme="0" tint="-4.9989318521683403E-2"/>
        </vertical>
        <horizontal style="thin">
          <color theme="0" tint="-4.9989318521683403E-2"/>
        </horizontal>
      </border>
    </dxf>
  </dxfs>
  <tableStyles count="1" defaultTableStyle="TableStyleMedium9" defaultPivotStyle="PivotStyleLight16">
    <tableStyle name="Table Style 1" pivot="0" count="2" xr9:uid="{8A7A441F-DB43-4280-940E-ADC8D15615EE}">
      <tableStyleElement type="wholeTable" dxfId="56"/>
      <tableStyleElement type="headerRow" dxfId="5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7C93D4-7D31-496D-9DDE-83C18BD60858}" name="Table_WorkActivityAndLocations" displayName="Table_WorkActivityAndLocations" ref="A9:E10" totalsRowShown="0" headerRowDxfId="54" dataDxfId="53" totalsRowDxfId="51" tableBorderDxfId="52">
  <autoFilter ref="A9:E10" xr:uid="{3F7C93D4-7D31-496D-9DDE-83C18BD60858}"/>
  <tableColumns count="5">
    <tableColumn id="1" xr3:uid="{B7E540ED-F6E3-459E-A2E2-6DA9BD9D913F}" name="Category" dataDxfId="50" totalsRowDxfId="49"/>
    <tableColumn id="3" xr3:uid="{A16E8614-EEDA-426F-811B-8AE7B78C525B}" name="Description of Work Performed" dataDxfId="48" totalsRowDxfId="47"/>
    <tableColumn id="16" xr3:uid="{F1762B36-D4AC-4B47-AD4F-FD428A9A2036}" name="Start Time" dataDxfId="46" totalsRowDxfId="45"/>
    <tableColumn id="17" xr3:uid="{1A9FBC02-8DE7-4B47-8296-D8206C2CF45C}" name="End Time" dataDxfId="44" totalsRowDxfId="43"/>
    <tableColumn id="19" xr3:uid="{ECD5BE64-D0D2-4ABB-8A30-714E7DE2ACFB}" name="Labor Hours" dataDxfId="42" totalsRowDxfId="41" dataCellStyle="Comma">
      <calculatedColumnFormula>IF(OR(ISBLANK(Table_WorkActivityAndLocations[[#This Row],[Start Time]]),ISBLANK(Table_WorkActivityAndLocations[[#This Row],[End Time]])), 0, IF((Table_WorkActivityAndLocations[[#This Row],[End Time]]-Table_WorkActivityAndLocations[[#This Row],[Start Time]])&gt;0,24*(Table_WorkActivityAndLocations[[#This Row],[End Time]]-Table_WorkActivityAndLocations[[#This Row],[Start Time]]),24*(Table_WorkActivityAndLocations[[#This Row],[End Time]]-Table_WorkActivityAndLocations[[#This Row],[Start Time]])+24))</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6E7C743-02D0-406F-9CC7-EDB4F17FE76F}" name="Table_PrisonerActivity" displayName="Table_PrisonerActivity" ref="A1:G29" totalsRowCount="1" headerRowDxfId="40" dataDxfId="39" totalsRowDxfId="38">
  <autoFilter ref="A1:G28" xr:uid="{9C13202B-7F38-43F6-A173-F86F4674A974}"/>
  <tableColumns count="7">
    <tableColumn id="4" xr3:uid="{EB98A503-0BC5-454F-8AAC-F8688EC50E3B}" name="Start Time" totalsRowLabel="Total" dataDxfId="13" totalsRowDxfId="7"/>
    <tableColumn id="5" xr3:uid="{FDEDC435-FEA6-4521-BECA-60947F076D40}" name="End Time" dataDxfId="12" totalsRowDxfId="6"/>
    <tableColumn id="6" xr3:uid="{8E7A4BDE-5260-4F24-A4EF-078F72012CBA}" name="Labor Hours" totalsRowFunction="sum" dataDxfId="0" totalsRowDxfId="5" dataCellStyle="Comma">
      <calculatedColumnFormula>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calculatedColumnFormula>
    </tableColumn>
    <tableColumn id="10" xr3:uid="{A9C76F14-65AC-4A2C-BB1F-E0AB7D1ECF83}" name="Prisoner Name" dataDxfId="11" totalsRowDxfId="4"/>
    <tableColumn id="2" xr3:uid="{5195BFA5-FC20-4CBC-9056-22DE4F2AA4FE}" name="Prisoner ID" dataDxfId="10" totalsRowDxfId="3"/>
    <tableColumn id="3" xr3:uid="{738908F2-544E-43CD-9AC8-B06C33E3CAF4}" name="Work Location" dataDxfId="9" totalsRowDxfId="2"/>
    <tableColumn id="1" xr3:uid="{5E7AD03E-BFA1-4DF1-87A1-3FD649E9AB97}" name="Additional Comments" dataDxfId="8" totalsRowDxfId="1"/>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191B0B1-AC94-4E47-A3CF-A2A9AEF85DFF}" name="Table_Equipment" displayName="Table_Equipment" ref="A2:E27" headerRowDxfId="37" dataDxfId="35" totalsRowDxfId="33" headerRowBorderDxfId="36" tableBorderDxfId="34" totalsRowBorderDxfId="32">
  <autoFilter ref="A2:E27" xr:uid="{EF82C9AE-1BAB-4A24-90B0-92B6E2B45A83}"/>
  <tableColumns count="5">
    <tableColumn id="2" xr3:uid="{97F7DD20-73EF-444F-915A-A47149EEB380}" name="Equipment Operator" dataDxfId="31" totalsRowDxfId="30"/>
    <tableColumn id="3" xr3:uid="{1123D443-512F-44C8-BAD8-09A857681FE1}" name="Equipment ID" dataDxfId="29" totalsRowDxfId="28"/>
    <tableColumn id="5" xr3:uid="{578124DA-8218-4100-9D0E-B37C5A43DEC4}" name="Vehicle Equipment Description" dataDxfId="27" totalsRowDxfId="26" dataCellStyle="Normal 2"/>
    <tableColumn id="6" xr3:uid="{D08B23B6-7EE6-4029-AC93-E298DE9D6C59}" name="Total Hours" totalsRowFunction="sum" dataDxfId="25" totalsRowDxfId="24"/>
    <tableColumn id="1" xr3:uid="{C4C1A730-3DF1-4D86-9BAB-63EB74BEEEBA}" name="Additional Comments" dataDxfId="23" totalsRowDxfId="22"/>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C632AAC-1808-4B8A-84BF-17856CE3B025}" name="Time" displayName="Time" ref="A1:A99" totalsRowShown="0" headerRowDxfId="21" dataDxfId="20">
  <autoFilter ref="A1:A99" xr:uid="{EC632AAC-1808-4B8A-84BF-17856CE3B025}"/>
  <tableColumns count="1">
    <tableColumn id="1" xr3:uid="{08BCFE91-B953-4BE6-A055-698FF8735DC9}" name="Time" dataDxfId="19"/>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D1B1BE-68F7-41D0-B44B-CD5A0039CC17}" name="Table2" displayName="Table2" ref="C1:J63" totalsRowShown="0">
  <autoFilter ref="C1:J63" xr:uid="{E9D1B1BE-68F7-41D0-B44B-CD5A0039CC17}"/>
  <tableColumns count="8">
    <tableColumn id="1" xr3:uid="{55F70B13-2210-4FDB-A766-FEDDB001CBDD}" name="A."/>
    <tableColumn id="2" xr3:uid="{1183C36A-A3AC-43F0-85EC-CCA0BFCEE4D6}" name="B."/>
    <tableColumn id="3" xr3:uid="{1EE01A9C-21AC-4AF4-8642-2A6B13F43E59}" name="C."/>
    <tableColumn id="4" xr3:uid="{28A62E7A-1B09-4BE4-9D2C-034AA7EACFCC}" name="D."/>
    <tableColumn id="5" xr3:uid="{8C05A548-6FA2-483D-9B4E-31693A37C772}" name="E."/>
    <tableColumn id="6" xr3:uid="{EF687C69-CD49-49B0-99DF-A2DEA0EA56B2}" name="F."/>
    <tableColumn id="7" xr3:uid="{94D15247-51BD-4C5C-BE5D-B0CF6D0F587C}" name="G."/>
    <tableColumn id="8" xr3:uid="{041D156B-A4E1-4AA4-8F61-AEC95BA5997A}" name="I."/>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0F777C6-5081-49BC-BC82-1398CB806469}" name="Variables" displayName="Variables" ref="L1:R2" totalsRowShown="0" headerRowDxfId="18" headerRowBorderDxfId="17">
  <autoFilter ref="L1:R2" xr:uid="{90F777C6-5081-49BC-BC82-1398CB806469}"/>
  <tableColumns count="7">
    <tableColumn id="1" xr3:uid="{0682BC63-105F-4ADC-92E8-EF009EFA0580}" name="Applicant">
      <calculatedColumnFormula>Applicant</calculatedColumnFormula>
    </tableColumn>
    <tableColumn id="2" xr3:uid="{8DCEB04D-8E4D-4C8A-AC46-167BFDBD5949}" name="Date" dataDxfId="16">
      <calculatedColumnFormula>Signatures!Date</calculatedColumnFormula>
    </tableColumn>
    <tableColumn id="3" xr3:uid="{C58169E4-CD28-4626-AE32-273A228A69B2}" name="Event">
      <calculatedColumnFormula>Event</calculatedColumnFormula>
    </tableColumn>
    <tableColumn id="8" xr3:uid="{37A2224C-0EF4-454F-8A10-E78B57059052}" name="Lead Officer">
      <calculatedColumnFormula>LeadOfficer</calculatedColumnFormula>
    </tableColumn>
    <tableColumn id="9" xr3:uid="{2CF58C42-AAFF-48A4-AEE8-096AB0C6123C}" name="Officer ID">
      <calculatedColumnFormula>OfficerID</calculatedColumnFormula>
    </tableColumn>
    <tableColumn id="6" xr3:uid="{1AE9DED1-BE69-4FC0-A6FA-22E9C594D541}" name="Crew Name">
      <calculatedColumnFormula>CrewName</calculatedColumnFormula>
    </tableColumn>
    <tableColumn id="7" xr3:uid="{08A13AEC-D6DC-4C6E-AA33-B5D051482B58}" name="Crew ID">
      <calculatedColumnFormula>CrewID</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69570-B41B-4581-B505-F61A70F9F207}">
  <sheetPr>
    <pageSetUpPr fitToPage="1"/>
  </sheetPr>
  <dimension ref="A1:E25"/>
  <sheetViews>
    <sheetView showGridLines="0" tabSelected="1" view="pageLayout" zoomScaleNormal="110" zoomScaleSheetLayoutView="120" workbookViewId="0">
      <selection activeCell="B1" sqref="B1"/>
    </sheetView>
  </sheetViews>
  <sheetFormatPr defaultColWidth="9.35546875" defaultRowHeight="13.15" x14ac:dyDescent="0.4"/>
  <cols>
    <col min="1" max="1" width="28.5" style="7" bestFit="1" customWidth="1"/>
    <col min="2" max="2" width="105" style="7" customWidth="1"/>
    <col min="3" max="5" width="31" style="7" customWidth="1"/>
    <col min="6" max="16384" width="9.35546875" style="7"/>
  </cols>
  <sheetData>
    <row r="1" spans="1:5" ht="15" x14ac:dyDescent="0.4">
      <c r="A1" s="48" t="s">
        <v>21</v>
      </c>
      <c r="B1" s="49"/>
      <c r="C1" s="48" t="s">
        <v>13</v>
      </c>
      <c r="D1" s="50"/>
      <c r="E1" s="51"/>
    </row>
    <row r="2" spans="1:5" ht="15" x14ac:dyDescent="0.4">
      <c r="A2" s="48" t="s">
        <v>24</v>
      </c>
      <c r="B2" s="49"/>
      <c r="C2" s="48" t="s">
        <v>26</v>
      </c>
      <c r="D2" s="52"/>
      <c r="E2" s="51"/>
    </row>
    <row r="3" spans="1:5" ht="15" x14ac:dyDescent="0.4">
      <c r="A3" s="48" t="s">
        <v>25</v>
      </c>
      <c r="B3" s="49"/>
      <c r="C3" s="48" t="s">
        <v>28</v>
      </c>
      <c r="D3" s="52"/>
      <c r="E3" s="51"/>
    </row>
    <row r="4" spans="1:5" ht="15" x14ac:dyDescent="0.4">
      <c r="A4" s="48" t="s">
        <v>27</v>
      </c>
      <c r="B4" s="49"/>
    </row>
    <row r="5" spans="1:5" ht="14.1" customHeight="1" x14ac:dyDescent="0.4">
      <c r="A5" s="8"/>
      <c r="B5" s="8"/>
      <c r="C5" s="8"/>
      <c r="D5" s="8"/>
      <c r="E5" s="8"/>
    </row>
    <row r="6" spans="1:5" ht="72.75" customHeight="1" x14ac:dyDescent="0.4">
      <c r="A6" s="45" t="s">
        <v>35</v>
      </c>
      <c r="B6" s="46"/>
      <c r="C6" s="46"/>
      <c r="D6" s="46"/>
      <c r="E6" s="46"/>
    </row>
    <row r="7" spans="1:5" ht="14.1" customHeight="1" x14ac:dyDescent="0.4">
      <c r="A7" s="8"/>
      <c r="B7" s="8"/>
      <c r="C7" s="8"/>
      <c r="D7" s="8"/>
      <c r="E7" s="8"/>
    </row>
    <row r="8" spans="1:5" ht="23.25" customHeight="1" x14ac:dyDescent="0.4">
      <c r="A8" s="44" t="s">
        <v>29</v>
      </c>
      <c r="B8" s="44"/>
      <c r="C8" s="44"/>
      <c r="D8" s="44"/>
      <c r="E8" s="44"/>
    </row>
    <row r="9" spans="1:5" ht="30.75" customHeight="1" x14ac:dyDescent="0.4">
      <c r="A9" s="17" t="s">
        <v>2</v>
      </c>
      <c r="B9" s="17" t="s">
        <v>3</v>
      </c>
      <c r="C9" s="17" t="s">
        <v>4</v>
      </c>
      <c r="D9" s="17" t="s">
        <v>6</v>
      </c>
      <c r="E9" s="17" t="s">
        <v>7</v>
      </c>
    </row>
    <row r="10" spans="1:5" ht="30.75" customHeight="1" x14ac:dyDescent="0.4">
      <c r="A10" s="4"/>
      <c r="B10" s="4"/>
      <c r="C10" s="2"/>
      <c r="D10" s="2"/>
      <c r="E10" s="5">
        <f>IF(OR(ISBLANK(Table_WorkActivityAndLocations[[#This Row],[Start Time]]),ISBLANK(Table_WorkActivityAndLocations[[#This Row],[End Time]])), 0, IF((Table_WorkActivityAndLocations[[#This Row],[End Time]]-Table_WorkActivityAndLocations[[#This Row],[Start Time]])&gt;0,24*(Table_WorkActivityAndLocations[[#This Row],[End Time]]-Table_WorkActivityAndLocations[[#This Row],[Start Time]]),24*(Table_WorkActivityAndLocations[[#This Row],[End Time]]-Table_WorkActivityAndLocations[[#This Row],[Start Time]])+24))</f>
        <v>0</v>
      </c>
    </row>
    <row r="11" spans="1:5" ht="14.1" customHeight="1" x14ac:dyDescent="0.4">
      <c r="A11" s="8"/>
      <c r="B11" s="8"/>
      <c r="C11" s="8"/>
      <c r="D11" s="8"/>
      <c r="E11" s="8"/>
    </row>
    <row r="12" spans="1:5" ht="14.1" customHeight="1" x14ac:dyDescent="0.4">
      <c r="A12" s="9"/>
      <c r="B12" s="9"/>
      <c r="C12" s="9"/>
      <c r="D12" s="9"/>
      <c r="E12" s="9"/>
    </row>
    <row r="13" spans="1:5" ht="23.25" customHeight="1" x14ac:dyDescent="0.4">
      <c r="A13" s="36" t="s">
        <v>36</v>
      </c>
      <c r="B13" s="37"/>
      <c r="C13" s="37"/>
      <c r="D13" s="37"/>
      <c r="E13" s="37"/>
    </row>
    <row r="14" spans="1:5" ht="177" customHeight="1" x14ac:dyDescent="0.4">
      <c r="A14" s="38" t="s">
        <v>39</v>
      </c>
      <c r="B14" s="39"/>
      <c r="C14" s="39"/>
      <c r="D14" s="39"/>
      <c r="E14" s="40"/>
    </row>
    <row r="15" spans="1:5" ht="13.9" x14ac:dyDescent="0.4">
      <c r="A15" s="41" t="s">
        <v>9</v>
      </c>
      <c r="B15" s="42"/>
      <c r="C15" s="42"/>
      <c r="D15" s="42"/>
      <c r="E15" s="43"/>
    </row>
    <row r="16" spans="1:5" ht="18" customHeight="1" x14ac:dyDescent="0.4">
      <c r="A16" s="30" t="s">
        <v>10</v>
      </c>
      <c r="B16" s="31"/>
      <c r="C16" s="34" t="s">
        <v>11</v>
      </c>
      <c r="D16" s="35"/>
      <c r="E16" s="35"/>
    </row>
    <row r="17" spans="1:5" ht="18" customHeight="1" x14ac:dyDescent="0.4">
      <c r="A17" s="30"/>
      <c r="B17" s="31"/>
      <c r="C17" s="34"/>
      <c r="D17" s="35"/>
      <c r="E17" s="35"/>
    </row>
    <row r="18" spans="1:5" ht="18" customHeight="1" x14ac:dyDescent="0.4">
      <c r="A18" s="30"/>
      <c r="B18" s="31"/>
      <c r="C18" s="34"/>
      <c r="D18" s="35"/>
      <c r="E18" s="35"/>
    </row>
    <row r="19" spans="1:5" x14ac:dyDescent="0.4">
      <c r="A19" s="30"/>
      <c r="B19" s="31"/>
      <c r="C19" s="34"/>
      <c r="D19" s="35"/>
      <c r="E19" s="35"/>
    </row>
    <row r="20" spans="1:5" ht="13.5" thickBot="1" x14ac:dyDescent="0.45">
      <c r="A20" s="32"/>
      <c r="B20" s="33"/>
      <c r="C20" s="34"/>
      <c r="D20" s="35"/>
      <c r="E20" s="35"/>
    </row>
    <row r="21" spans="1:5" ht="18" customHeight="1" x14ac:dyDescent="0.4">
      <c r="A21" s="28" t="s">
        <v>12</v>
      </c>
      <c r="B21" s="29"/>
      <c r="C21" s="34"/>
      <c r="D21" s="35"/>
      <c r="E21" s="35"/>
    </row>
    <row r="22" spans="1:5" ht="18" customHeight="1" x14ac:dyDescent="0.4">
      <c r="A22" s="30"/>
      <c r="B22" s="31"/>
      <c r="C22" s="34"/>
      <c r="D22" s="35"/>
      <c r="E22" s="35"/>
    </row>
    <row r="23" spans="1:5" ht="18" customHeight="1" x14ac:dyDescent="0.4">
      <c r="A23" s="30"/>
      <c r="B23" s="31"/>
      <c r="C23" s="34"/>
      <c r="D23" s="35"/>
      <c r="E23" s="35"/>
    </row>
    <row r="24" spans="1:5" x14ac:dyDescent="0.4">
      <c r="A24" s="30"/>
      <c r="B24" s="31"/>
      <c r="C24" s="34"/>
      <c r="D24" s="35"/>
      <c r="E24" s="35"/>
    </row>
    <row r="25" spans="1:5" ht="13.5" thickBot="1" x14ac:dyDescent="0.45">
      <c r="A25" s="32"/>
      <c r="B25" s="33"/>
      <c r="C25" s="34"/>
      <c r="D25" s="35"/>
      <c r="E25" s="35"/>
    </row>
  </sheetData>
  <dataConsolidate/>
  <mergeCells count="12">
    <mergeCell ref="D1:E1"/>
    <mergeCell ref="A21:B25"/>
    <mergeCell ref="C21:E25"/>
    <mergeCell ref="A13:E13"/>
    <mergeCell ref="A14:E14"/>
    <mergeCell ref="A15:E15"/>
    <mergeCell ref="A16:B20"/>
    <mergeCell ref="C16:E20"/>
    <mergeCell ref="D3:E3"/>
    <mergeCell ref="A8:E8"/>
    <mergeCell ref="D2:E2"/>
    <mergeCell ref="A6:E6"/>
  </mergeCells>
  <conditionalFormatting sqref="E10">
    <cfRule type="cellIs" dxfId="15" priority="1" operator="lessThan">
      <formula>0</formula>
    </cfRule>
  </conditionalFormatting>
  <dataValidations count="8">
    <dataValidation type="custom" errorStyle="warning" allowBlank="1" showInputMessage="1" showErrorMessage="1" errorTitle="Negative Number" error="Quantity cannot be less than 0_x000a_" sqref="E10" xr:uid="{402F9454-6861-4CDD-86A9-3D31113153B3}">
      <formula1>"&lt;0"</formula1>
    </dataValidation>
    <dataValidation allowBlank="1" showInputMessage="1" showErrorMessage="1" promptTitle="Applicant: " prompt="Entity, organization, or applicant name will be entered." sqref="A1" xr:uid="{A4351467-4077-461C-85D8-F1F4314A65AA}"/>
    <dataValidation allowBlank="1" showInputMessage="1" showErrorMessage="1" promptTitle="Event:" prompt="Enter the event type, number, or name if known." sqref="A2" xr:uid="{7A4B6601-6869-416A-82CD-6169DC09D954}"/>
    <dataValidation allowBlank="1" showInputMessage="1" showErrorMessage="1" promptTitle="Lead Officer:" prompt="The name of the Lead Officer." sqref="A3" xr:uid="{1418FC91-FE5A-4594-BE1F-C491C6B91720}"/>
    <dataValidation allowBlank="1" showInputMessage="1" showErrorMessage="1" promptTitle="Crew Name:" prompt="Name of the Crew." sqref="A4" xr:uid="{1C4C9A50-547A-4630-BCEA-05E45DBD2AA0}"/>
    <dataValidation allowBlank="1" showInputMessage="1" showErrorMessage="1" promptTitle="Date:" prompt="Date the log is reported." sqref="C1" xr:uid="{1B885EDB-E327-453C-AD8C-AAE339246EBC}"/>
    <dataValidation allowBlank="1" showInputMessage="1" showErrorMessage="1" promptTitle="Officer ID" prompt="The unique identifying number for the officer." sqref="C2" xr:uid="{57C9D971-C2C8-4803-81D0-3D2C7F7FBFA0}"/>
    <dataValidation allowBlank="1" showInputMessage="1" showErrorMessage="1" promptTitle="Crew ID:" prompt="The unique identifying number for the crew." sqref="C3" xr:uid="{9494941F-ABE6-4D8E-8FF8-7CE3DA320C76}"/>
  </dataValidations>
  <pageMargins left="0.7" right="0.7" top="0.75" bottom="0.75" header="0.3" footer="0.3"/>
  <pageSetup scale="60" fitToHeight="0" orientation="landscape" verticalDpi="1200" r:id="rId1"/>
  <headerFooter>
    <oddHeader>&amp;L&amp;G&amp;C&amp;"Arial,Bold"&amp;16DAILY ACTIVITY REPORT – INMATES&amp;R&amp;G</oddHeader>
    <oddFooter>&amp;L&amp;"Arial,Bold"FROC-LOG-008 v4&amp;C&amp;P&amp;R&amp;G</oddFooter>
  </headerFooter>
  <legacyDrawing r:id="rId2"/>
  <legacyDrawingHF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CEBFD746-81C7-4236-BF2B-12F558DF8F6E}">
          <x14:formula1>
            <xm:f>'Look Ups'!$A$2:$A$98</xm:f>
          </x14:formula1>
          <xm:sqref>C10:D10</xm:sqref>
        </x14:dataValidation>
        <x14:dataValidation type="list" allowBlank="1" showInputMessage="1" showErrorMessage="1" xr:uid="{0DE339CB-8CFD-4E04-B595-EE737FD04293}">
          <x14:formula1>
            <xm:f>'Look Ups'!$C$1:$J$1</xm:f>
          </x14:formula1>
          <xm:sqref>A10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1065E-F7D0-475A-B9A0-0DA0B827F854}">
  <dimension ref="A1:G29"/>
  <sheetViews>
    <sheetView showGridLines="0" view="pageLayout" zoomScale="70" zoomScaleNormal="100" zoomScalePageLayoutView="70" workbookViewId="0">
      <selection activeCell="A2" sqref="A2"/>
    </sheetView>
  </sheetViews>
  <sheetFormatPr defaultColWidth="9.35546875" defaultRowHeight="12.75" x14ac:dyDescent="0.4"/>
  <cols>
    <col min="1" max="3" width="20.42578125" style="6" customWidth="1"/>
    <col min="4" max="7" width="41" style="6" customWidth="1"/>
    <col min="8" max="8" width="18.140625" style="6" customWidth="1"/>
    <col min="9" max="16384" width="9.35546875" style="6"/>
  </cols>
  <sheetData>
    <row r="1" spans="1:7" ht="21.75" customHeight="1" x14ac:dyDescent="0.4">
      <c r="A1" s="23" t="s">
        <v>4</v>
      </c>
      <c r="B1" s="23" t="s">
        <v>6</v>
      </c>
      <c r="C1" s="23" t="s">
        <v>7</v>
      </c>
      <c r="D1" s="23" t="s">
        <v>31</v>
      </c>
      <c r="E1" s="23" t="s">
        <v>30</v>
      </c>
      <c r="F1" s="23" t="s">
        <v>0</v>
      </c>
      <c r="G1" s="23" t="s">
        <v>37</v>
      </c>
    </row>
    <row r="2" spans="1:7" ht="21" customHeight="1" x14ac:dyDescent="0.4">
      <c r="A2" s="24"/>
      <c r="B2" s="24"/>
      <c r="C2"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 s="26"/>
      <c r="E2" s="26"/>
      <c r="F2" s="26"/>
      <c r="G2" s="26"/>
    </row>
    <row r="3" spans="1:7" ht="21" customHeight="1" x14ac:dyDescent="0.4">
      <c r="A3" s="24"/>
      <c r="B3" s="24"/>
      <c r="C3"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3" s="26"/>
      <c r="E3" s="26"/>
      <c r="F3" s="26"/>
      <c r="G3" s="26"/>
    </row>
    <row r="4" spans="1:7" ht="21" customHeight="1" x14ac:dyDescent="0.4">
      <c r="A4" s="24"/>
      <c r="B4" s="24"/>
      <c r="C4"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4" s="26"/>
      <c r="E4" s="26"/>
      <c r="F4" s="26"/>
      <c r="G4" s="26"/>
    </row>
    <row r="5" spans="1:7" ht="21" customHeight="1" x14ac:dyDescent="0.4">
      <c r="A5" s="24"/>
      <c r="B5" s="24"/>
      <c r="C5"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5" s="26"/>
      <c r="E5" s="26"/>
      <c r="F5" s="26"/>
      <c r="G5" s="26"/>
    </row>
    <row r="6" spans="1:7" ht="21" customHeight="1" x14ac:dyDescent="0.4">
      <c r="A6" s="24"/>
      <c r="B6" s="24"/>
      <c r="C6"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6" s="26"/>
      <c r="E6" s="26"/>
      <c r="F6" s="26"/>
      <c r="G6" s="26"/>
    </row>
    <row r="7" spans="1:7" ht="21" customHeight="1" x14ac:dyDescent="0.4">
      <c r="A7" s="24"/>
      <c r="B7" s="24"/>
      <c r="C7"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7" s="26"/>
      <c r="E7" s="26"/>
      <c r="F7" s="26"/>
      <c r="G7" s="26"/>
    </row>
    <row r="8" spans="1:7" ht="21" customHeight="1" x14ac:dyDescent="0.4">
      <c r="A8" s="24"/>
      <c r="B8" s="24"/>
      <c r="C8"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8" s="26"/>
      <c r="E8" s="26"/>
      <c r="F8" s="26"/>
      <c r="G8" s="26"/>
    </row>
    <row r="9" spans="1:7" ht="21" customHeight="1" x14ac:dyDescent="0.4">
      <c r="A9" s="24"/>
      <c r="B9" s="24"/>
      <c r="C9"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9" s="26"/>
      <c r="E9" s="26"/>
      <c r="F9" s="26"/>
      <c r="G9" s="26"/>
    </row>
    <row r="10" spans="1:7" ht="21" customHeight="1" x14ac:dyDescent="0.4">
      <c r="A10" s="24"/>
      <c r="B10" s="24"/>
      <c r="C10"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0" s="26"/>
      <c r="E10" s="26"/>
      <c r="F10" s="26"/>
      <c r="G10" s="26"/>
    </row>
    <row r="11" spans="1:7" ht="21" customHeight="1" x14ac:dyDescent="0.4">
      <c r="A11" s="24"/>
      <c r="B11" s="24"/>
      <c r="C11"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1" s="26"/>
      <c r="E11" s="26"/>
      <c r="F11" s="26"/>
      <c r="G11" s="26"/>
    </row>
    <row r="12" spans="1:7" ht="21" customHeight="1" x14ac:dyDescent="0.4">
      <c r="A12" s="24"/>
      <c r="B12" s="24"/>
      <c r="C12"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2" s="26"/>
      <c r="E12" s="26"/>
      <c r="F12" s="26"/>
      <c r="G12" s="26"/>
    </row>
    <row r="13" spans="1:7" ht="21" customHeight="1" x14ac:dyDescent="0.4">
      <c r="A13" s="24"/>
      <c r="B13" s="24"/>
      <c r="C13"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3" s="26"/>
      <c r="E13" s="26"/>
      <c r="F13" s="26"/>
      <c r="G13" s="26"/>
    </row>
    <row r="14" spans="1:7" ht="21" customHeight="1" x14ac:dyDescent="0.4">
      <c r="A14" s="24"/>
      <c r="B14" s="24"/>
      <c r="C14"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4" s="26"/>
      <c r="E14" s="26"/>
      <c r="F14" s="26"/>
      <c r="G14" s="26"/>
    </row>
    <row r="15" spans="1:7" ht="21" customHeight="1" x14ac:dyDescent="0.4">
      <c r="A15" s="24"/>
      <c r="B15" s="24"/>
      <c r="C15"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5" s="26"/>
      <c r="E15" s="26"/>
      <c r="F15" s="26"/>
      <c r="G15" s="26"/>
    </row>
    <row r="16" spans="1:7" ht="21" customHeight="1" x14ac:dyDescent="0.4">
      <c r="A16" s="24"/>
      <c r="B16" s="24"/>
      <c r="C16"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6" s="26"/>
      <c r="E16" s="26"/>
      <c r="F16" s="26"/>
      <c r="G16" s="26"/>
    </row>
    <row r="17" spans="1:7" ht="21" customHeight="1" x14ac:dyDescent="0.4">
      <c r="A17" s="24"/>
      <c r="B17" s="24"/>
      <c r="C17"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7" s="26"/>
      <c r="E17" s="26"/>
      <c r="F17" s="26"/>
      <c r="G17" s="26"/>
    </row>
    <row r="18" spans="1:7" ht="21" customHeight="1" x14ac:dyDescent="0.4">
      <c r="A18" s="24"/>
      <c r="B18" s="24"/>
      <c r="C18"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8" s="26"/>
      <c r="E18" s="26"/>
      <c r="F18" s="26"/>
      <c r="G18" s="26"/>
    </row>
    <row r="19" spans="1:7" ht="21" customHeight="1" x14ac:dyDescent="0.4">
      <c r="A19" s="24"/>
      <c r="B19" s="24"/>
      <c r="C19"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19" s="26"/>
      <c r="E19" s="26"/>
      <c r="F19" s="26"/>
      <c r="G19" s="26"/>
    </row>
    <row r="20" spans="1:7" ht="21" customHeight="1" x14ac:dyDescent="0.4">
      <c r="A20" s="24"/>
      <c r="B20" s="24"/>
      <c r="C20"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0" s="26"/>
      <c r="E20" s="26"/>
      <c r="F20" s="26"/>
      <c r="G20" s="26"/>
    </row>
    <row r="21" spans="1:7" ht="21" customHeight="1" x14ac:dyDescent="0.4">
      <c r="A21" s="24"/>
      <c r="B21" s="24"/>
      <c r="C21"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1" s="26"/>
      <c r="E21" s="26"/>
      <c r="F21" s="26"/>
      <c r="G21" s="26"/>
    </row>
    <row r="22" spans="1:7" ht="21" customHeight="1" x14ac:dyDescent="0.4">
      <c r="A22" s="24"/>
      <c r="B22" s="24"/>
      <c r="C22"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2" s="26"/>
      <c r="E22" s="26"/>
      <c r="F22" s="26"/>
      <c r="G22" s="26"/>
    </row>
    <row r="23" spans="1:7" ht="21" customHeight="1" x14ac:dyDescent="0.4">
      <c r="A23" s="24"/>
      <c r="B23" s="24"/>
      <c r="C23"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3" s="26"/>
      <c r="E23" s="26"/>
      <c r="F23" s="26"/>
      <c r="G23" s="26"/>
    </row>
    <row r="24" spans="1:7" ht="21" customHeight="1" x14ac:dyDescent="0.4">
      <c r="A24" s="24"/>
      <c r="B24" s="24"/>
      <c r="C24"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4" s="26"/>
      <c r="E24" s="26"/>
      <c r="F24" s="26"/>
      <c r="G24" s="26"/>
    </row>
    <row r="25" spans="1:7" ht="21" customHeight="1" x14ac:dyDescent="0.4">
      <c r="A25" s="24"/>
      <c r="B25" s="24"/>
      <c r="C25"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5" s="26"/>
      <c r="E25" s="26"/>
      <c r="F25" s="26"/>
      <c r="G25" s="26"/>
    </row>
    <row r="26" spans="1:7" ht="21" customHeight="1" x14ac:dyDescent="0.4">
      <c r="A26" s="24"/>
      <c r="B26" s="24"/>
      <c r="C26"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6" s="26"/>
      <c r="E26" s="26"/>
      <c r="F26" s="26"/>
      <c r="G26" s="26"/>
    </row>
    <row r="27" spans="1:7" ht="21" customHeight="1" x14ac:dyDescent="0.4">
      <c r="A27" s="24"/>
      <c r="B27" s="24"/>
      <c r="C27"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7" s="26"/>
      <c r="E27" s="26"/>
      <c r="F27" s="26"/>
      <c r="G27" s="26"/>
    </row>
    <row r="28" spans="1:7" ht="21" customHeight="1" x14ac:dyDescent="0.4">
      <c r="A28" s="24"/>
      <c r="B28" s="24"/>
      <c r="C28" s="25" t="str">
        <f>IF(OR(ISBLANK(Table_PrisonerActivity[[#This Row],[Start Time]]),ISBLANK(Table_PrisonerActivity[[#This Row],[End Time]])), "", IF((Table_PrisonerActivity[[#This Row],[End Time]]-Table_PrisonerActivity[[#This Row],[Start Time]])&gt;0,24*(Table_PrisonerActivity[[#This Row],[End Time]]-Table_PrisonerActivity[[#This Row],[Start Time]]),24*(Table_PrisonerActivity[[#This Row],[End Time]]-Table_PrisonerActivity[[#This Row],[Start Time]])+24))</f>
        <v/>
      </c>
      <c r="D28" s="26"/>
      <c r="E28" s="26"/>
      <c r="F28" s="26"/>
      <c r="G28" s="26"/>
    </row>
    <row r="29" spans="1:7" x14ac:dyDescent="0.4">
      <c r="A29" s="26" t="s">
        <v>8</v>
      </c>
      <c r="B29" s="26"/>
      <c r="C29" s="27">
        <f>SUBTOTAL(109,Table_PrisonerActivity[Labor Hours])</f>
        <v>0</v>
      </c>
      <c r="D29" s="26"/>
      <c r="E29" s="26"/>
      <c r="F29" s="26"/>
      <c r="G29" s="26"/>
    </row>
  </sheetData>
  <phoneticPr fontId="11" type="noConversion"/>
  <conditionalFormatting sqref="C2:C28">
    <cfRule type="cellIs" dxfId="14" priority="1" operator="lessThan">
      <formula>0</formula>
    </cfRule>
  </conditionalFormatting>
  <dataValidations count="1">
    <dataValidation type="custom" errorStyle="warning" allowBlank="1" showInputMessage="1" showErrorMessage="1" errorTitle="Negative Number" error="Quantity cannot be less than 0_x000a_" sqref="C2:C28" xr:uid="{1147EE9B-8DBA-4E01-8962-A0E0329B1776}">
      <formula1>"&lt;0"</formula1>
    </dataValidation>
  </dataValidations>
  <pageMargins left="0.7" right="0.7" top="0.75" bottom="0.75" header="0.3" footer="0.3"/>
  <pageSetup scale="60" fitToHeight="0" orientation="landscape" verticalDpi="1200" r:id="rId1"/>
  <headerFooter>
    <oddHeader>&amp;L&amp;G&amp;C&amp;"Arial,Bold"&amp;16DAILY ACTIVITY REPORT – INMATES&amp;R&amp;G</oddHeader>
    <oddFooter>&amp;L&amp;"Arial,Bold"FROC-LOG-008 v4&amp;C&amp;P&amp;R&amp;G</oddFooter>
  </headerFooter>
  <legacyDrawingHF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A59AE32C-FE16-47D7-A12D-499AB0126D92}">
          <x14:formula1>
            <xm:f>'Look Ups'!$A$2:$A$98</xm:f>
          </x14:formula1>
          <xm:sqref>A2:B28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CCF54-7EBB-4E77-AA40-B293FF79E5EC}">
  <dimension ref="A1:F27"/>
  <sheetViews>
    <sheetView showGridLines="0" view="pageLayout" zoomScale="70" zoomScaleNormal="110" zoomScaleSheetLayoutView="120" zoomScalePageLayoutView="70" workbookViewId="0">
      <selection activeCell="A3" sqref="A3"/>
    </sheetView>
  </sheetViews>
  <sheetFormatPr defaultColWidth="9.35546875" defaultRowHeight="12.75" x14ac:dyDescent="0.4"/>
  <cols>
    <col min="1" max="3" width="49.35546875" style="16" customWidth="1"/>
    <col min="4" max="4" width="26.2109375" style="16" customWidth="1"/>
    <col min="5" max="5" width="49.35546875" style="16" customWidth="1"/>
    <col min="6" max="6" width="15.85546875" style="16" bestFit="1" customWidth="1"/>
    <col min="7" max="7" width="14.85546875" style="16" customWidth="1"/>
    <col min="8" max="16384" width="9.35546875" style="16"/>
  </cols>
  <sheetData>
    <row r="1" spans="1:6" ht="21.75" customHeight="1" x14ac:dyDescent="0.4">
      <c r="A1" s="47" t="s">
        <v>34</v>
      </c>
      <c r="B1" s="47"/>
      <c r="C1" s="47"/>
      <c r="D1" s="47"/>
      <c r="E1" s="15"/>
      <c r="F1" s="15"/>
    </row>
    <row r="2" spans="1:6" ht="18.75" customHeight="1" x14ac:dyDescent="0.4">
      <c r="A2" s="18" t="s">
        <v>32</v>
      </c>
      <c r="B2" s="19" t="s">
        <v>33</v>
      </c>
      <c r="C2" s="19" t="s">
        <v>22</v>
      </c>
      <c r="D2" s="20" t="s">
        <v>23</v>
      </c>
      <c r="E2" s="20" t="s">
        <v>37</v>
      </c>
    </row>
    <row r="3" spans="1:6" ht="21" customHeight="1" x14ac:dyDescent="0.4">
      <c r="A3" s="21"/>
      <c r="B3" s="21"/>
      <c r="C3" s="21"/>
      <c r="D3" s="22"/>
      <c r="E3" s="22"/>
    </row>
    <row r="4" spans="1:6" ht="21" customHeight="1" x14ac:dyDescent="0.4">
      <c r="A4" s="21"/>
      <c r="B4" s="21"/>
      <c r="C4" s="21"/>
      <c r="D4" s="22"/>
      <c r="E4" s="22"/>
    </row>
    <row r="5" spans="1:6" ht="21" customHeight="1" x14ac:dyDescent="0.4">
      <c r="A5" s="21"/>
      <c r="B5" s="21"/>
      <c r="C5" s="21"/>
      <c r="D5" s="22"/>
      <c r="E5" s="22"/>
    </row>
    <row r="6" spans="1:6" ht="21" customHeight="1" x14ac:dyDescent="0.4">
      <c r="A6" s="21"/>
      <c r="B6" s="21"/>
      <c r="C6" s="21"/>
      <c r="D6" s="22"/>
      <c r="E6" s="22"/>
    </row>
    <row r="7" spans="1:6" ht="21" customHeight="1" x14ac:dyDescent="0.4">
      <c r="A7" s="21"/>
      <c r="B7" s="21"/>
      <c r="C7" s="21"/>
      <c r="D7" s="22"/>
      <c r="E7" s="22"/>
    </row>
    <row r="8" spans="1:6" ht="21" customHeight="1" x14ac:dyDescent="0.4">
      <c r="A8" s="21"/>
      <c r="B8" s="21"/>
      <c r="C8" s="21"/>
      <c r="D8" s="22"/>
      <c r="E8" s="22"/>
    </row>
    <row r="9" spans="1:6" ht="21" customHeight="1" x14ac:dyDescent="0.4">
      <c r="A9" s="21"/>
      <c r="B9" s="21"/>
      <c r="C9" s="21"/>
      <c r="D9" s="22"/>
      <c r="E9" s="22"/>
    </row>
    <row r="10" spans="1:6" ht="21" customHeight="1" x14ac:dyDescent="0.4">
      <c r="A10" s="21"/>
      <c r="B10" s="21"/>
      <c r="C10" s="21"/>
      <c r="D10" s="22"/>
      <c r="E10" s="22"/>
    </row>
    <row r="11" spans="1:6" ht="21" customHeight="1" x14ac:dyDescent="0.4">
      <c r="A11" s="21"/>
      <c r="B11" s="21"/>
      <c r="C11" s="21"/>
      <c r="D11" s="22"/>
      <c r="E11" s="22"/>
    </row>
    <row r="12" spans="1:6" ht="21" customHeight="1" x14ac:dyDescent="0.4">
      <c r="A12" s="21"/>
      <c r="B12" s="21"/>
      <c r="C12" s="21"/>
      <c r="D12" s="22"/>
      <c r="E12" s="22"/>
    </row>
    <row r="13" spans="1:6" ht="21" customHeight="1" x14ac:dyDescent="0.4">
      <c r="A13" s="21"/>
      <c r="B13" s="21"/>
      <c r="C13" s="21"/>
      <c r="D13" s="22"/>
      <c r="E13" s="22"/>
    </row>
    <row r="14" spans="1:6" ht="21" customHeight="1" x14ac:dyDescent="0.4">
      <c r="A14" s="21"/>
      <c r="B14" s="21"/>
      <c r="C14" s="21"/>
      <c r="D14" s="22"/>
      <c r="E14" s="22"/>
    </row>
    <row r="15" spans="1:6" ht="21" customHeight="1" x14ac:dyDescent="0.4">
      <c r="A15" s="21"/>
      <c r="B15" s="21"/>
      <c r="C15" s="21"/>
      <c r="D15" s="22"/>
      <c r="E15" s="22"/>
    </row>
    <row r="16" spans="1:6" ht="21" customHeight="1" x14ac:dyDescent="0.4">
      <c r="A16" s="21"/>
      <c r="B16" s="21"/>
      <c r="C16" s="21"/>
      <c r="D16" s="22"/>
      <c r="E16" s="22"/>
    </row>
    <row r="17" spans="1:5" ht="21" customHeight="1" x14ac:dyDescent="0.4">
      <c r="A17" s="21"/>
      <c r="B17" s="21"/>
      <c r="C17" s="21"/>
      <c r="D17" s="22"/>
      <c r="E17" s="22"/>
    </row>
    <row r="18" spans="1:5" ht="21" customHeight="1" x14ac:dyDescent="0.4">
      <c r="A18" s="21"/>
      <c r="B18" s="21"/>
      <c r="C18" s="21"/>
      <c r="D18" s="22"/>
      <c r="E18" s="22"/>
    </row>
    <row r="19" spans="1:5" ht="21" customHeight="1" x14ac:dyDescent="0.4">
      <c r="A19" s="21"/>
      <c r="B19" s="21"/>
      <c r="C19" s="21"/>
      <c r="D19" s="22"/>
      <c r="E19" s="22"/>
    </row>
    <row r="20" spans="1:5" ht="21" customHeight="1" x14ac:dyDescent="0.4">
      <c r="A20" s="21"/>
      <c r="B20" s="21"/>
      <c r="C20" s="21"/>
      <c r="D20" s="22"/>
      <c r="E20" s="22"/>
    </row>
    <row r="21" spans="1:5" ht="21" customHeight="1" x14ac:dyDescent="0.4">
      <c r="A21" s="21"/>
      <c r="B21" s="21"/>
      <c r="C21" s="21"/>
      <c r="D21" s="22"/>
      <c r="E21" s="22"/>
    </row>
    <row r="22" spans="1:5" ht="21" customHeight="1" x14ac:dyDescent="0.4">
      <c r="A22" s="21"/>
      <c r="B22" s="21"/>
      <c r="C22" s="21"/>
      <c r="D22" s="22"/>
      <c r="E22" s="22"/>
    </row>
    <row r="23" spans="1:5" ht="21" customHeight="1" x14ac:dyDescent="0.4">
      <c r="A23" s="21"/>
      <c r="B23" s="21"/>
      <c r="C23" s="21"/>
      <c r="D23" s="22"/>
      <c r="E23" s="22"/>
    </row>
    <row r="24" spans="1:5" ht="21" customHeight="1" x14ac:dyDescent="0.4">
      <c r="A24" s="21"/>
      <c r="B24" s="21"/>
      <c r="C24" s="21"/>
      <c r="D24" s="22"/>
      <c r="E24" s="22"/>
    </row>
    <row r="25" spans="1:5" ht="21" customHeight="1" x14ac:dyDescent="0.4">
      <c r="A25" s="21"/>
      <c r="B25" s="21"/>
      <c r="C25" s="21"/>
      <c r="D25" s="22"/>
      <c r="E25" s="22"/>
    </row>
    <row r="26" spans="1:5" ht="21" customHeight="1" x14ac:dyDescent="0.4">
      <c r="A26" s="21"/>
      <c r="B26" s="21"/>
      <c r="C26" s="21"/>
      <c r="D26" s="22"/>
      <c r="E26" s="22"/>
    </row>
    <row r="27" spans="1:5" ht="21" customHeight="1" x14ac:dyDescent="0.4">
      <c r="A27" s="21"/>
      <c r="B27" s="21"/>
      <c r="C27" s="21"/>
      <c r="D27" s="22"/>
      <c r="E27" s="22"/>
    </row>
  </sheetData>
  <dataConsolidate/>
  <mergeCells count="1">
    <mergeCell ref="A1:D1"/>
  </mergeCells>
  <pageMargins left="0.7" right="0.7" top="0.75" bottom="0.75" header="0.3" footer="0.3"/>
  <pageSetup scale="60" fitToHeight="0" orientation="landscape" verticalDpi="1200" r:id="rId1"/>
  <headerFooter>
    <oddHeader>&amp;L&amp;G&amp;C&amp;"Arial,Bold"&amp;16DAILY ACTIVITY REPORT – INMATES&amp;R&amp;G</oddHeader>
    <oddFooter>&amp;L&amp;"Arial,Bold"FROC-LOG-008 v4&amp;C&amp;P&amp;R&amp;G</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B685-715B-4309-82E4-9DD4D4472C1F}">
  <sheetPr>
    <tabColor rgb="FF92D050"/>
  </sheetPr>
  <dimension ref="A1:R98"/>
  <sheetViews>
    <sheetView workbookViewId="0">
      <selection activeCell="A2" sqref="A2"/>
    </sheetView>
  </sheetViews>
  <sheetFormatPr defaultRowHeight="13.15" x14ac:dyDescent="0.4"/>
  <cols>
    <col min="1" max="1" width="13" style="1" bestFit="1" customWidth="1"/>
    <col min="2" max="2" width="6" customWidth="1"/>
    <col min="3" max="3" width="41.140625" bestFit="1" customWidth="1"/>
    <col min="4" max="4" width="81.35546875" bestFit="1" customWidth="1"/>
    <col min="5" max="5" width="50.5" bestFit="1" customWidth="1"/>
    <col min="6" max="6" width="56.140625" bestFit="1" customWidth="1"/>
    <col min="7" max="7" width="48" bestFit="1" customWidth="1"/>
    <col min="8" max="8" width="66.85546875" bestFit="1" customWidth="1"/>
    <col min="9" max="9" width="43.5" bestFit="1" customWidth="1"/>
    <col min="10" max="10" width="55.85546875" bestFit="1" customWidth="1"/>
    <col min="12" max="12" width="12.5" bestFit="1" customWidth="1"/>
    <col min="13" max="13" width="8.5" bestFit="1" customWidth="1"/>
    <col min="14" max="14" width="13.640625" bestFit="1" customWidth="1"/>
    <col min="15" max="15" width="15.35546875" bestFit="1" customWidth="1"/>
    <col min="16" max="16" width="13.140625" bestFit="1" customWidth="1"/>
    <col min="17" max="17" width="14.35546875" bestFit="1" customWidth="1"/>
    <col min="18" max="18" width="11.35546875" bestFit="1" customWidth="1"/>
  </cols>
  <sheetData>
    <row r="1" spans="1:18" ht="13.5" thickBot="1" x14ac:dyDescent="0.45">
      <c r="A1" s="1" t="s">
        <v>1</v>
      </c>
      <c r="C1" s="13" t="s">
        <v>20</v>
      </c>
      <c r="D1" s="13" t="s">
        <v>19</v>
      </c>
      <c r="E1" s="13" t="s">
        <v>18</v>
      </c>
      <c r="F1" s="13" t="s">
        <v>17</v>
      </c>
      <c r="G1" s="13" t="s">
        <v>16</v>
      </c>
      <c r="H1" s="13" t="s">
        <v>15</v>
      </c>
      <c r="I1" s="13" t="s">
        <v>14</v>
      </c>
      <c r="J1" s="13" t="s">
        <v>38</v>
      </c>
      <c r="L1" s="10" t="s">
        <v>21</v>
      </c>
      <c r="M1" s="11" t="s">
        <v>13</v>
      </c>
      <c r="N1" s="12" t="s">
        <v>24</v>
      </c>
      <c r="O1" s="12" t="s">
        <v>25</v>
      </c>
      <c r="P1" s="12" t="s">
        <v>26</v>
      </c>
      <c r="Q1" s="12" t="s">
        <v>27</v>
      </c>
      <c r="R1" s="12" t="s">
        <v>28</v>
      </c>
    </row>
    <row r="2" spans="1:18" ht="13.5" thickTop="1" x14ac:dyDescent="0.4">
      <c r="A2" s="1">
        <v>0</v>
      </c>
      <c r="L2">
        <f>Applicant</f>
        <v>0</v>
      </c>
      <c r="M2" s="14">
        <f>Signatures!Date</f>
        <v>0</v>
      </c>
      <c r="N2">
        <f>Event</f>
        <v>0</v>
      </c>
      <c r="O2">
        <f>LeadOfficer</f>
        <v>0</v>
      </c>
      <c r="P2">
        <f>OfficerID</f>
        <v>0</v>
      </c>
      <c r="Q2">
        <f>CrewName</f>
        <v>0</v>
      </c>
      <c r="R2">
        <f>CrewID</f>
        <v>0</v>
      </c>
    </row>
    <row r="3" spans="1:18" x14ac:dyDescent="0.4">
      <c r="A3" s="1">
        <v>1.0416666666666666E-2</v>
      </c>
    </row>
    <row r="4" spans="1:18" x14ac:dyDescent="0.4">
      <c r="A4" s="1">
        <v>2.0833333333333332E-2</v>
      </c>
    </row>
    <row r="5" spans="1:18" x14ac:dyDescent="0.4">
      <c r="A5" s="1">
        <v>3.125E-2</v>
      </c>
    </row>
    <row r="6" spans="1:18" x14ac:dyDescent="0.4">
      <c r="A6" s="1">
        <v>4.1666666666666699E-2</v>
      </c>
    </row>
    <row r="7" spans="1:18" x14ac:dyDescent="0.4">
      <c r="A7" s="1">
        <v>5.2083333333333301E-2</v>
      </c>
    </row>
    <row r="8" spans="1:18" x14ac:dyDescent="0.4">
      <c r="A8" s="1">
        <v>6.25E-2</v>
      </c>
    </row>
    <row r="9" spans="1:18" x14ac:dyDescent="0.4">
      <c r="A9" s="1">
        <v>7.2916666666666699E-2</v>
      </c>
    </row>
    <row r="10" spans="1:18" x14ac:dyDescent="0.4">
      <c r="A10" s="1">
        <v>8.3333333333333301E-2</v>
      </c>
    </row>
    <row r="11" spans="1:18" x14ac:dyDescent="0.4">
      <c r="A11" s="1">
        <v>9.375E-2</v>
      </c>
    </row>
    <row r="12" spans="1:18" x14ac:dyDescent="0.4">
      <c r="A12" s="1">
        <v>0.104166666666667</v>
      </c>
    </row>
    <row r="13" spans="1:18" x14ac:dyDescent="0.4">
      <c r="A13" s="1">
        <v>0.114583333333333</v>
      </c>
    </row>
    <row r="14" spans="1:18" x14ac:dyDescent="0.4">
      <c r="A14" s="1">
        <v>0.125</v>
      </c>
      <c r="D14" s="3"/>
    </row>
    <row r="15" spans="1:18" x14ac:dyDescent="0.4">
      <c r="A15" s="1">
        <v>0.13541666666666699</v>
      </c>
    </row>
    <row r="16" spans="1:18" x14ac:dyDescent="0.4">
      <c r="A16" s="1">
        <v>0.14583333333333301</v>
      </c>
    </row>
    <row r="17" spans="1:1" x14ac:dyDescent="0.4">
      <c r="A17" s="1">
        <v>0.15625</v>
      </c>
    </row>
    <row r="18" spans="1:1" x14ac:dyDescent="0.4">
      <c r="A18" s="1">
        <v>0.16666666666666699</v>
      </c>
    </row>
    <row r="19" spans="1:1" x14ac:dyDescent="0.4">
      <c r="A19" s="1">
        <v>0.17708333333333301</v>
      </c>
    </row>
    <row r="20" spans="1:1" x14ac:dyDescent="0.4">
      <c r="A20" s="1">
        <v>0.1875</v>
      </c>
    </row>
    <row r="21" spans="1:1" x14ac:dyDescent="0.4">
      <c r="A21" s="1">
        <v>0.19791666666666699</v>
      </c>
    </row>
    <row r="22" spans="1:1" x14ac:dyDescent="0.4">
      <c r="A22" s="1">
        <v>0.20833333333333301</v>
      </c>
    </row>
    <row r="23" spans="1:1" x14ac:dyDescent="0.4">
      <c r="A23" s="1">
        <v>0.21875</v>
      </c>
    </row>
    <row r="24" spans="1:1" x14ac:dyDescent="0.4">
      <c r="A24" s="1">
        <v>0.22916666666666699</v>
      </c>
    </row>
    <row r="25" spans="1:1" x14ac:dyDescent="0.4">
      <c r="A25" s="1">
        <v>0.23958333333333301</v>
      </c>
    </row>
    <row r="26" spans="1:1" x14ac:dyDescent="0.4">
      <c r="A26" s="1">
        <v>0.25</v>
      </c>
    </row>
    <row r="27" spans="1:1" x14ac:dyDescent="0.4">
      <c r="A27" s="1">
        <v>0.26041666666666702</v>
      </c>
    </row>
    <row r="28" spans="1:1" x14ac:dyDescent="0.4">
      <c r="A28" s="1">
        <v>0.27083333333333298</v>
      </c>
    </row>
    <row r="29" spans="1:1" x14ac:dyDescent="0.4">
      <c r="A29" s="1">
        <v>0.28125</v>
      </c>
    </row>
    <row r="30" spans="1:1" x14ac:dyDescent="0.4">
      <c r="A30" s="1">
        <v>0.29166666666666702</v>
      </c>
    </row>
    <row r="31" spans="1:1" x14ac:dyDescent="0.4">
      <c r="A31" s="1">
        <v>0.30208333333333298</v>
      </c>
    </row>
    <row r="32" spans="1:1" x14ac:dyDescent="0.4">
      <c r="A32" s="1">
        <v>0.3125</v>
      </c>
    </row>
    <row r="33" spans="1:1" x14ac:dyDescent="0.4">
      <c r="A33" s="1">
        <v>0.32291666666666702</v>
      </c>
    </row>
    <row r="34" spans="1:1" x14ac:dyDescent="0.4">
      <c r="A34" s="1">
        <v>0.33333333333333298</v>
      </c>
    </row>
    <row r="35" spans="1:1" x14ac:dyDescent="0.4">
      <c r="A35" s="1">
        <v>0.34375</v>
      </c>
    </row>
    <row r="36" spans="1:1" x14ac:dyDescent="0.4">
      <c r="A36" s="1">
        <v>0.35416666666666702</v>
      </c>
    </row>
    <row r="37" spans="1:1" x14ac:dyDescent="0.4">
      <c r="A37" s="1">
        <v>0.36458333333333298</v>
      </c>
    </row>
    <row r="38" spans="1:1" x14ac:dyDescent="0.4">
      <c r="A38" s="1">
        <v>0.375</v>
      </c>
    </row>
    <row r="39" spans="1:1" x14ac:dyDescent="0.4">
      <c r="A39" s="1">
        <v>0.38541666666666702</v>
      </c>
    </row>
    <row r="40" spans="1:1" x14ac:dyDescent="0.4">
      <c r="A40" s="1">
        <v>0.39583333333333298</v>
      </c>
    </row>
    <row r="41" spans="1:1" x14ac:dyDescent="0.4">
      <c r="A41" s="1">
        <v>0.40625</v>
      </c>
    </row>
    <row r="42" spans="1:1" x14ac:dyDescent="0.4">
      <c r="A42" s="1">
        <v>0.41666666666666702</v>
      </c>
    </row>
    <row r="43" spans="1:1" x14ac:dyDescent="0.4">
      <c r="A43" s="1">
        <v>0.42708333333333298</v>
      </c>
    </row>
    <row r="44" spans="1:1" x14ac:dyDescent="0.4">
      <c r="A44" s="1">
        <v>0.4375</v>
      </c>
    </row>
    <row r="45" spans="1:1" x14ac:dyDescent="0.4">
      <c r="A45" s="1">
        <v>0.44791666666666702</v>
      </c>
    </row>
    <row r="46" spans="1:1" x14ac:dyDescent="0.4">
      <c r="A46" s="1">
        <v>0.45833333333333298</v>
      </c>
    </row>
    <row r="47" spans="1:1" x14ac:dyDescent="0.4">
      <c r="A47" s="1">
        <v>0.46875</v>
      </c>
    </row>
    <row r="48" spans="1:1" x14ac:dyDescent="0.4">
      <c r="A48" s="1">
        <v>0.47916666666666702</v>
      </c>
    </row>
    <row r="49" spans="1:1" x14ac:dyDescent="0.4">
      <c r="A49" s="1">
        <v>0.48958333333333298</v>
      </c>
    </row>
    <row r="50" spans="1:1" x14ac:dyDescent="0.4">
      <c r="A50" s="1">
        <v>0.5</v>
      </c>
    </row>
    <row r="51" spans="1:1" x14ac:dyDescent="0.4">
      <c r="A51" s="1">
        <v>0.51041666666666696</v>
      </c>
    </row>
    <row r="52" spans="1:1" x14ac:dyDescent="0.4">
      <c r="A52" s="1">
        <v>0.52083333333333304</v>
      </c>
    </row>
    <row r="53" spans="1:1" x14ac:dyDescent="0.4">
      <c r="A53" s="1">
        <v>0.53125</v>
      </c>
    </row>
    <row r="54" spans="1:1" x14ac:dyDescent="0.4">
      <c r="A54" s="1">
        <v>0.54166666666666696</v>
      </c>
    </row>
    <row r="55" spans="1:1" x14ac:dyDescent="0.4">
      <c r="A55" s="1">
        <v>0.55208333333333304</v>
      </c>
    </row>
    <row r="56" spans="1:1" x14ac:dyDescent="0.4">
      <c r="A56" s="1">
        <v>0.5625</v>
      </c>
    </row>
    <row r="57" spans="1:1" x14ac:dyDescent="0.4">
      <c r="A57" s="1">
        <v>0.57291666666666696</v>
      </c>
    </row>
    <row r="58" spans="1:1" x14ac:dyDescent="0.4">
      <c r="A58" s="1">
        <v>0.58333333333333304</v>
      </c>
    </row>
    <row r="59" spans="1:1" x14ac:dyDescent="0.4">
      <c r="A59" s="1">
        <v>0.59375</v>
      </c>
    </row>
    <row r="60" spans="1:1" x14ac:dyDescent="0.4">
      <c r="A60" s="1">
        <v>0.60416666666666696</v>
      </c>
    </row>
    <row r="61" spans="1:1" x14ac:dyDescent="0.4">
      <c r="A61" s="1">
        <v>0.61458333333333304</v>
      </c>
    </row>
    <row r="62" spans="1:1" x14ac:dyDescent="0.4">
      <c r="A62" s="1">
        <v>0.625</v>
      </c>
    </row>
    <row r="63" spans="1:1" x14ac:dyDescent="0.4">
      <c r="A63" s="1">
        <v>0.63541666666666696</v>
      </c>
    </row>
    <row r="64" spans="1:1" x14ac:dyDescent="0.4">
      <c r="A64" s="1">
        <v>0.64583333333333304</v>
      </c>
    </row>
    <row r="65" spans="1:1" x14ac:dyDescent="0.4">
      <c r="A65" s="1">
        <v>0.65625</v>
      </c>
    </row>
    <row r="66" spans="1:1" x14ac:dyDescent="0.4">
      <c r="A66" s="1">
        <v>0.66666666666666696</v>
      </c>
    </row>
    <row r="67" spans="1:1" x14ac:dyDescent="0.4">
      <c r="A67" s="1">
        <v>0.67708333333333304</v>
      </c>
    </row>
    <row r="68" spans="1:1" x14ac:dyDescent="0.4">
      <c r="A68" s="1">
        <v>0.6875</v>
      </c>
    </row>
    <row r="69" spans="1:1" x14ac:dyDescent="0.4">
      <c r="A69" s="1">
        <v>0.69791666666666696</v>
      </c>
    </row>
    <row r="70" spans="1:1" x14ac:dyDescent="0.4">
      <c r="A70" s="1">
        <v>0.70833333333333304</v>
      </c>
    </row>
    <row r="71" spans="1:1" x14ac:dyDescent="0.4">
      <c r="A71" s="1">
        <v>0.71875</v>
      </c>
    </row>
    <row r="72" spans="1:1" x14ac:dyDescent="0.4">
      <c r="A72" s="1">
        <v>0.72916666666666696</v>
      </c>
    </row>
    <row r="73" spans="1:1" x14ac:dyDescent="0.4">
      <c r="A73" s="1">
        <v>0.73958333333333304</v>
      </c>
    </row>
    <row r="74" spans="1:1" x14ac:dyDescent="0.4">
      <c r="A74" s="1">
        <v>0.75</v>
      </c>
    </row>
    <row r="75" spans="1:1" x14ac:dyDescent="0.4">
      <c r="A75" s="1">
        <v>0.76041666666666696</v>
      </c>
    </row>
    <row r="76" spans="1:1" x14ac:dyDescent="0.4">
      <c r="A76" s="1">
        <v>0.77083333333333304</v>
      </c>
    </row>
    <row r="77" spans="1:1" x14ac:dyDescent="0.4">
      <c r="A77" s="1">
        <v>0.78125</v>
      </c>
    </row>
    <row r="78" spans="1:1" x14ac:dyDescent="0.4">
      <c r="A78" s="1">
        <v>0.79166666666666696</v>
      </c>
    </row>
    <row r="79" spans="1:1" x14ac:dyDescent="0.4">
      <c r="A79" s="1">
        <v>0.80208333333333304</v>
      </c>
    </row>
    <row r="80" spans="1:1" x14ac:dyDescent="0.4">
      <c r="A80" s="1">
        <v>0.8125</v>
      </c>
    </row>
    <row r="81" spans="1:1" x14ac:dyDescent="0.4">
      <c r="A81" s="1">
        <v>0.82291666666666696</v>
      </c>
    </row>
    <row r="82" spans="1:1" x14ac:dyDescent="0.4">
      <c r="A82" s="1">
        <v>0.83333333333333304</v>
      </c>
    </row>
    <row r="83" spans="1:1" x14ac:dyDescent="0.4">
      <c r="A83" s="1">
        <v>0.84375</v>
      </c>
    </row>
    <row r="84" spans="1:1" x14ac:dyDescent="0.4">
      <c r="A84" s="1">
        <v>0.85416666666666696</v>
      </c>
    </row>
    <row r="85" spans="1:1" x14ac:dyDescent="0.4">
      <c r="A85" s="1">
        <v>0.86458333333333304</v>
      </c>
    </row>
    <row r="86" spans="1:1" x14ac:dyDescent="0.4">
      <c r="A86" s="1">
        <v>0.875</v>
      </c>
    </row>
    <row r="87" spans="1:1" x14ac:dyDescent="0.4">
      <c r="A87" s="1">
        <v>0.88541666666666696</v>
      </c>
    </row>
    <row r="88" spans="1:1" x14ac:dyDescent="0.4">
      <c r="A88" s="1">
        <v>0.89583333333333304</v>
      </c>
    </row>
    <row r="89" spans="1:1" x14ac:dyDescent="0.4">
      <c r="A89" s="1">
        <v>0.90625</v>
      </c>
    </row>
    <row r="90" spans="1:1" x14ac:dyDescent="0.4">
      <c r="A90" s="1">
        <v>0.91666666666666696</v>
      </c>
    </row>
    <row r="91" spans="1:1" x14ac:dyDescent="0.4">
      <c r="A91" s="1">
        <v>0.92708333333333304</v>
      </c>
    </row>
    <row r="92" spans="1:1" x14ac:dyDescent="0.4">
      <c r="A92" s="1">
        <v>0.9375</v>
      </c>
    </row>
    <row r="93" spans="1:1" x14ac:dyDescent="0.4">
      <c r="A93" s="1">
        <v>0.94791666666666696</v>
      </c>
    </row>
    <row r="94" spans="1:1" x14ac:dyDescent="0.4">
      <c r="A94" s="1">
        <v>0.95833333333333304</v>
      </c>
    </row>
    <row r="95" spans="1:1" x14ac:dyDescent="0.4">
      <c r="A95" s="1">
        <v>0.96875</v>
      </c>
    </row>
    <row r="96" spans="1:1" x14ac:dyDescent="0.4">
      <c r="A96" s="1">
        <v>0.97916666666666696</v>
      </c>
    </row>
    <row r="97" spans="1:1" x14ac:dyDescent="0.4">
      <c r="A97" s="1">
        <v>0.98958333333333304</v>
      </c>
    </row>
    <row r="98" spans="1:1" x14ac:dyDescent="0.4">
      <c r="A98" s="1" t="s">
        <v>5</v>
      </c>
    </row>
  </sheetData>
  <phoneticPr fontId="11" type="noConversion"/>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394DDCBFB0E54AAA7338AE605D51FE" ma:contentTypeVersion="16" ma:contentTypeDescription="Create a new document." ma:contentTypeScope="" ma:versionID="080649bd0d2f0607671ef5977071ff54">
  <xsd:schema xmlns:xsd="http://www.w3.org/2001/XMLSchema" xmlns:xs="http://www.w3.org/2001/XMLSchema" xmlns:p="http://schemas.microsoft.com/office/2006/metadata/properties" xmlns:ns1="http://schemas.microsoft.com/sharepoint/v3" xmlns:ns2="c5b6c147-ef76-4a96-8e99-c47a86f2ca05" xmlns:ns3="61585aa3-80d1-413f-acb0-ffcfa691abec" targetNamespace="http://schemas.microsoft.com/office/2006/metadata/properties" ma:root="true" ma:fieldsID="95d69c6a0ebcc54cdf6a082c526a2550" ns1:_="" ns2:_="" ns3:_="">
    <xsd:import namespace="http://schemas.microsoft.com/sharepoint/v3"/>
    <xsd:import namespace="c5b6c147-ef76-4a96-8e99-c47a86f2ca05"/>
    <xsd:import namespace="61585aa3-80d1-413f-acb0-ffcfa691abec"/>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Scheduling Start Date" ma:description="" ma:hidden="true" ma:internalName="PublishingStartDate">
      <xsd:simpleType>
        <xsd:restriction base="dms:Unknown"/>
      </xsd:simpleType>
    </xsd:element>
    <xsd:element name="PublishingExpirationDate" ma:index="12"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5b6c147-ef76-4a96-8e99-c47a86f2ca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1585aa3-80d1-413f-acb0-ffcfa691abec"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spe:Receivers xmlns:spe="http://schemas.microsoft.com/sharepoint/event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c5b6c147-ef76-4a96-8e99-c47a86f2ca05">DJ2Q4QMTSXDE-841585941-33</_dlc_DocId>
    <_dlc_DocIdUrl xmlns="c5b6c147-ef76-4a96-8e99-c47a86f2ca05">
      <Url>https://portal.floridadisaster.org/projects/FROC/_layouts/15/DocIdRedir.aspx?ID=DJ2Q4QMTSXDE-841585941-33</Url>
      <Description>DJ2Q4QMTSXDE-841585941-33</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3D7D85-FA80-4C8F-B3E7-63D5DFAA70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5b6c147-ef76-4a96-8e99-c47a86f2ca05"/>
    <ds:schemaRef ds:uri="61585aa3-80d1-413f-acb0-ffcfa691ab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99F095-F5E4-443F-9042-B70ADD7A28A7}">
  <ds:schemaRefs>
    <ds:schemaRef ds:uri="http://schemas.microsoft.com/DataMashup"/>
  </ds:schemaRefs>
</ds:datastoreItem>
</file>

<file path=customXml/itemProps3.xml><?xml version="1.0" encoding="utf-8"?>
<ds:datastoreItem xmlns:ds="http://schemas.openxmlformats.org/officeDocument/2006/customXml" ds:itemID="{C09A3612-CA36-466B-B511-5463ED17A01F}">
  <ds:schemaRefs>
    <ds:schemaRef ds:uri="http://schemas.microsoft.com/sharepoint/events"/>
  </ds:schemaRefs>
</ds:datastoreItem>
</file>

<file path=customXml/itemProps4.xml><?xml version="1.0" encoding="utf-8"?>
<ds:datastoreItem xmlns:ds="http://schemas.openxmlformats.org/officeDocument/2006/customXml" ds:itemID="{324FB798-8159-4CDC-BCCF-487B14AA60CB}">
  <ds:schemaRefs>
    <ds:schemaRef ds:uri="http://www.w3.org/XML/1998/namespace"/>
    <ds:schemaRef ds:uri="http://schemas.microsoft.com/office/2006/documentManagement/types"/>
    <ds:schemaRef ds:uri="http://schemas.microsoft.com/sharepoint/v3"/>
    <ds:schemaRef ds:uri="http://schemas.openxmlformats.org/package/2006/metadata/core-properties"/>
    <ds:schemaRef ds:uri="http://schemas.microsoft.com/office/2006/metadata/properties"/>
    <ds:schemaRef ds:uri="http://purl.org/dc/terms/"/>
    <ds:schemaRef ds:uri="c5b6c147-ef76-4a96-8e99-c47a86f2ca05"/>
    <ds:schemaRef ds:uri="http://purl.org/dc/elements/1.1/"/>
    <ds:schemaRef ds:uri="61585aa3-80d1-413f-acb0-ffcfa691abec"/>
    <ds:schemaRef ds:uri="http://schemas.microsoft.com/office/infopath/2007/PartnerControls"/>
    <ds:schemaRef ds:uri="http://purl.org/dc/dcmitype/"/>
  </ds:schemaRefs>
</ds:datastoreItem>
</file>

<file path=customXml/itemProps5.xml><?xml version="1.0" encoding="utf-8"?>
<ds:datastoreItem xmlns:ds="http://schemas.openxmlformats.org/officeDocument/2006/customXml" ds:itemID="{A4DA8F16-2DFE-4353-AE9A-2C74C128ED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15</vt:i4>
      </vt:variant>
    </vt:vector>
  </HeadingPairs>
  <TitlesOfParts>
    <vt:vector size="19" baseType="lpstr">
      <vt:lpstr>Signatures</vt:lpstr>
      <vt:lpstr>Prisoner Activity</vt:lpstr>
      <vt:lpstr>Equipment</vt:lpstr>
      <vt:lpstr>Look Ups</vt:lpstr>
      <vt:lpstr>A.</vt:lpstr>
      <vt:lpstr>Applicant</vt:lpstr>
      <vt:lpstr>B.</vt:lpstr>
      <vt:lpstr>C.</vt:lpstr>
      <vt:lpstr>CrewID</vt:lpstr>
      <vt:lpstr>CrewName</vt:lpstr>
      <vt:lpstr>D.</vt:lpstr>
      <vt:lpstr>Signatures!Date</vt:lpstr>
      <vt:lpstr>E.</vt:lpstr>
      <vt:lpstr>Event</vt:lpstr>
      <vt:lpstr>F.</vt:lpstr>
      <vt:lpstr>G.</vt:lpstr>
      <vt:lpstr>LeadOfficer</vt:lpstr>
      <vt:lpstr>OfficerID</vt:lpstr>
      <vt:lpstr>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Individual Daily Log - BD_ For Final Review</dc:title>
  <dc:creator>Ismael.Colon@em.myflorida.com</dc:creator>
  <cp:lastModifiedBy>Ismael Colon</cp:lastModifiedBy>
  <cp:lastPrinted>2025-02-10T17:42:13Z</cp:lastPrinted>
  <dcterms:created xsi:type="dcterms:W3CDTF">2022-05-23T13:32:18Z</dcterms:created>
  <dcterms:modified xsi:type="dcterms:W3CDTF">2025-12-30T18:35:11Z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0x01010014394DDCBFB0E54AAA7338AE605D51FE</vt:lpwstr>
  </property>
  <property fmtid="{D5CDD505-2E9C-101B-9397-08002B2CF9AE}" pid="3" name="_dlc_DocIdItemGuid">
    <vt:lpwstr>3b0d40ac-1664-4c41-8021-c60149d9178f</vt:lpwstr>
  </property>
</Properties>
</file>